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02E43E85-9C42-473C-80C6-7649D09262F8}" xr6:coauthVersionLast="36" xr6:coauthVersionMax="36" xr10:uidLastSave="{00000000-0000-0000-0000-000000000000}"/>
  <bookViews>
    <workbookView xWindow="0" yWindow="0" windowWidth="19200" windowHeight="597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46" i="13" l="1"/>
  <c r="L46" i="13"/>
  <c r="K46" i="13"/>
  <c r="E46" i="13"/>
  <c r="B46" i="13"/>
  <c r="K25" i="6"/>
  <c r="C12" i="6" s="1"/>
  <c r="E9" i="6"/>
  <c r="L31" i="13"/>
  <c r="L32" i="13"/>
  <c r="L33" i="13"/>
  <c r="K31" i="13"/>
  <c r="K32" i="13"/>
  <c r="L42" i="13"/>
  <c r="L43" i="13"/>
  <c r="L45" i="13"/>
  <c r="K42" i="13"/>
  <c r="K43" i="13"/>
  <c r="K41" i="13"/>
  <c r="L40" i="13"/>
  <c r="L41" i="13"/>
  <c r="K45" i="13"/>
  <c r="L35" i="13"/>
  <c r="L36" i="13"/>
  <c r="L37" i="13"/>
  <c r="L39" i="13"/>
  <c r="K35" i="13"/>
  <c r="K36" i="13"/>
  <c r="K37" i="13"/>
  <c r="K39" i="13"/>
  <c r="K40" i="13"/>
  <c r="L18" i="13"/>
  <c r="I76" i="13"/>
  <c r="E27" i="18" s="1"/>
  <c r="G76" i="13"/>
  <c r="D27" i="18" s="1"/>
  <c r="E76" i="13"/>
  <c r="C27" i="18" s="1"/>
  <c r="L75" i="13"/>
  <c r="K75" i="13"/>
  <c r="I70" i="13"/>
  <c r="E26" i="18" s="1"/>
  <c r="G70" i="13"/>
  <c r="D26" i="18" s="1"/>
  <c r="E70" i="13"/>
  <c r="C26" i="18" s="1"/>
  <c r="L69" i="13"/>
  <c r="K69" i="13"/>
  <c r="C22" i="4"/>
  <c r="C54" i="18"/>
  <c r="F48" i="18"/>
  <c r="F47" i="18"/>
  <c r="F46" i="18"/>
  <c r="F45" i="18"/>
  <c r="G46" i="18"/>
  <c r="H46" i="18"/>
  <c r="G47" i="18"/>
  <c r="H47" i="18" s="1"/>
  <c r="G48" i="18"/>
  <c r="H48" i="18" s="1"/>
  <c r="F27" i="18" l="1"/>
  <c r="K76" i="13"/>
  <c r="L76" i="13"/>
  <c r="G27" i="18" s="1"/>
  <c r="F26" i="18"/>
  <c r="L70" i="13"/>
  <c r="G26" i="18" s="1"/>
  <c r="K70" i="13"/>
  <c r="L63" i="13"/>
  <c r="L57" i="13"/>
  <c r="L51" i="13"/>
  <c r="L6" i="13"/>
  <c r="L7" i="13"/>
  <c r="L8" i="13"/>
  <c r="L9" i="13"/>
  <c r="L10" i="13"/>
  <c r="L12" i="13"/>
  <c r="L13" i="13"/>
  <c r="L15" i="13"/>
  <c r="L16" i="13"/>
  <c r="L19" i="13"/>
  <c r="L20" i="13"/>
  <c r="L21" i="13"/>
  <c r="L23" i="13"/>
  <c r="L24" i="13"/>
  <c r="L25" i="13"/>
  <c r="L26" i="13"/>
  <c r="L28" i="13"/>
  <c r="L29" i="13"/>
  <c r="L30" i="13"/>
  <c r="L5" i="13"/>
  <c r="H35" i="18"/>
  <c r="F44" i="18" l="1"/>
  <c r="F42" i="18"/>
  <c r="G44" i="18" l="1"/>
  <c r="G45" i="18"/>
  <c r="F43" i="18" l="1"/>
  <c r="F49" i="18" s="1"/>
  <c r="K63" i="13" l="1"/>
  <c r="K57" i="13"/>
  <c r="K51" i="13"/>
  <c r="K33" i="13"/>
  <c r="K30" i="13"/>
  <c r="K29" i="13"/>
  <c r="K28" i="13"/>
  <c r="K26" i="13"/>
  <c r="K25" i="13"/>
  <c r="K24" i="13"/>
  <c r="K23" i="13"/>
  <c r="K21" i="13"/>
  <c r="K20" i="13"/>
  <c r="K19" i="13"/>
  <c r="K18" i="13"/>
  <c r="K16" i="13"/>
  <c r="K15" i="13"/>
  <c r="K13" i="13"/>
  <c r="K12" i="13"/>
  <c r="K10" i="13"/>
  <c r="K9" i="13"/>
  <c r="K8" i="13"/>
  <c r="K7" i="13"/>
  <c r="K6" i="13"/>
  <c r="K5" i="13"/>
  <c r="G43" i="18"/>
  <c r="H27" i="18"/>
  <c r="H26" i="18"/>
  <c r="C44" i="18" l="1"/>
  <c r="E22" i="18"/>
  <c r="G64" i="13"/>
  <c r="I64" i="13"/>
  <c r="K64" i="13"/>
  <c r="G58" i="13"/>
  <c r="D24" i="18" s="1"/>
  <c r="I58" i="13"/>
  <c r="E24" i="18" s="1"/>
  <c r="K58" i="13"/>
  <c r="G52" i="13"/>
  <c r="D23" i="18" s="1"/>
  <c r="I52" i="13"/>
  <c r="E23" i="18" s="1"/>
  <c r="K52" i="13"/>
  <c r="I46" i="13"/>
  <c r="F52" i="18"/>
  <c r="H45" i="18"/>
  <c r="H43" i="18"/>
  <c r="G42" i="18"/>
  <c r="H42" i="18" s="1"/>
  <c r="E25" i="18" l="1"/>
  <c r="I78" i="13"/>
  <c r="D25" i="18"/>
  <c r="G78" i="13"/>
  <c r="L64" i="13"/>
  <c r="L58" i="13"/>
  <c r="G24" i="18" s="1"/>
  <c r="H24" i="18" s="1"/>
  <c r="D22" i="18"/>
  <c r="D21" i="18" s="1"/>
  <c r="L52" i="13"/>
  <c r="G23" i="18" s="1"/>
  <c r="H23" i="18" s="1"/>
  <c r="K78" i="13"/>
  <c r="E21" i="18"/>
  <c r="L78" i="13" l="1"/>
  <c r="G25" i="18"/>
  <c r="H25" i="18" s="1"/>
  <c r="G22" i="18"/>
  <c r="G21" i="18" s="1"/>
  <c r="H22" i="18" l="1"/>
  <c r="H21" i="18"/>
  <c r="C42" i="18" s="1"/>
  <c r="H44" i="18"/>
  <c r="C47" i="18" l="1"/>
  <c r="C48" i="18" s="1"/>
  <c r="H49" i="18"/>
  <c r="H50" i="18" s="1"/>
  <c r="E52" i="13"/>
  <c r="C23" i="18" s="1"/>
  <c r="F23" i="18" s="1"/>
  <c r="E58" i="13"/>
  <c r="C24" i="18" s="1"/>
  <c r="F24" i="18" s="1"/>
  <c r="E64" i="13"/>
  <c r="C25" i="18" s="1"/>
  <c r="F25" i="18" s="1"/>
  <c r="C22" i="18" l="1"/>
  <c r="F22" i="18" s="1"/>
  <c r="F21" i="18" s="1"/>
  <c r="E7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<sst xmlns="http://schemas.openxmlformats.org/spreadsheetml/2006/main" count="843" uniqueCount="572">
  <si>
    <t>Note de présentation du projet en vue de la création, de la modification 
ou du renouvellement d’une formation d’établissement diplômante</t>
  </si>
  <si>
    <r>
      <rPr>
        <b/>
        <sz val="11"/>
        <color rgb="FF000000"/>
        <rFont val="Calibri"/>
        <family val="2"/>
        <scheme val="minor"/>
      </rPr>
      <t xml:space="preserve">Intitulé de la formation : </t>
    </r>
    <r>
      <rPr>
        <sz val="11"/>
        <color rgb="FF000000"/>
        <rFont val="Calibri"/>
        <family val="2"/>
        <scheme val="minor"/>
      </rPr>
      <t>Master of Science Management of the Flavor and Fragrance Industry - Marketing Track (MSc FF)</t>
    </r>
  </si>
  <si>
    <r>
      <t>Objet du projet de formation :</t>
    </r>
    <r>
      <rPr>
        <sz val="11"/>
        <color theme="1"/>
        <rFont val="Calibri"/>
        <family val="2"/>
        <scheme val="minor"/>
      </rPr>
      <t xml:space="preserve">                     </t>
    </r>
  </si>
  <si>
    <t>Modification</t>
  </si>
  <si>
    <t xml:space="preserve">Composante : </t>
  </si>
  <si>
    <t>UCA IDEX</t>
  </si>
  <si>
    <t>Secteur disciplinaire :</t>
  </si>
  <si>
    <t>39 - SCIENCES DE GESTION</t>
  </si>
  <si>
    <r>
      <rPr>
        <b/>
        <sz val="11"/>
        <color rgb="FF000000"/>
        <rFont val="Calibri"/>
        <family val="2"/>
      </rPr>
      <t xml:space="preserve">Responsable de la formation (Nom Prénom) : </t>
    </r>
    <r>
      <rPr>
        <sz val="11"/>
        <color rgb="FFFF0000"/>
        <rFont val="Calibri"/>
        <family val="2"/>
      </rPr>
      <t>MEJIA Victor</t>
    </r>
  </si>
  <si>
    <r>
      <rPr>
        <b/>
        <sz val="11"/>
        <color rgb="FF000000"/>
        <rFont val="Calibri"/>
        <family val="2"/>
        <scheme val="minor"/>
      </rPr>
      <t xml:space="preserve">Fonction : </t>
    </r>
    <r>
      <rPr>
        <sz val="11"/>
        <color rgb="FF000000"/>
        <rFont val="Calibri"/>
        <family val="2"/>
        <scheme val="minor"/>
      </rPr>
      <t xml:space="preserve">Enseignant-chercheur
</t>
    </r>
    <r>
      <rPr>
        <b/>
        <sz val="11"/>
        <color rgb="FF000000"/>
        <rFont val="Calibri"/>
        <family val="2"/>
        <scheme val="minor"/>
      </rPr>
      <t xml:space="preserve">Grade : </t>
    </r>
    <r>
      <rPr>
        <sz val="11"/>
        <color rgb="FF000000"/>
        <rFont val="Calibri"/>
        <family val="2"/>
        <scheme val="minor"/>
      </rPr>
      <t>Maître de conférences</t>
    </r>
  </si>
  <si>
    <r>
      <rPr>
        <b/>
        <sz val="11"/>
        <color rgb="FF000000"/>
        <rFont val="Calibri"/>
        <family val="2"/>
        <scheme val="minor"/>
      </rPr>
      <t xml:space="preserve">Téléphone :  </t>
    </r>
    <r>
      <rPr>
        <sz val="11"/>
        <color rgb="FFFF0000"/>
        <rFont val="Calibri"/>
        <family val="2"/>
        <scheme val="minor"/>
      </rPr>
      <t xml:space="preserve">06 84 52 30 07
</t>
    </r>
    <r>
      <rPr>
        <b/>
        <sz val="11"/>
        <color rgb="FF000000"/>
        <rFont val="Calibri"/>
        <family val="2"/>
        <scheme val="minor"/>
      </rPr>
      <t>Mail :</t>
    </r>
    <r>
      <rPr>
        <sz val="11"/>
        <color rgb="FF000000"/>
        <rFont val="Calibri"/>
        <family val="2"/>
        <scheme val="minor"/>
      </rPr>
      <t xml:space="preserve"> </t>
    </r>
    <r>
      <rPr>
        <sz val="11"/>
        <color rgb="FFFF0000"/>
        <rFont val="Calibri"/>
        <family val="2"/>
        <scheme val="minor"/>
      </rPr>
      <t>victor.mejia@univ-cotedazur.fr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</si>
  <si>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La philosophie du programme est de former les futurs professionnels de cette industrie dans une approche transdisciplinaire. Ce programme unique en France et à l’international est dispensé entièrement en anglais et donne la possibilité de se spécialiser dans deux disciplines selon son parcours : marketing ou science. Ce système de majeure-mineure permet une ouverture des connaissances afin que les étudiants puissent comprendre les besoins et attentes des différents services d’une entreprise dans le secteur arôme parfum (marketing ou scientifiques).</t>
    </r>
  </si>
  <si>
    <r>
      <rPr>
        <b/>
        <sz val="11"/>
        <color rgb="FF000000"/>
        <rFont val="Calibri"/>
        <family val="2"/>
        <scheme val="minor"/>
      </rPr>
      <t xml:space="preserve">Public visé : </t>
    </r>
    <r>
      <rPr>
        <sz val="11"/>
        <color rgb="FF000000"/>
        <rFont val="Calibri"/>
        <family val="2"/>
        <scheme val="minor"/>
      </rPr>
      <t>Etudiants de niveau master 1 ou équivalent souhaitant se spécialiser, ou employés en formation continue</t>
    </r>
  </si>
  <si>
    <t>Cycle du diplôme</t>
  </si>
  <si>
    <t>Master</t>
  </si>
  <si>
    <t>Niveau d'entrée minimal (bac, bac+1, bac+2 …) :</t>
  </si>
  <si>
    <t>Bac+4</t>
  </si>
  <si>
    <t>Niveau estimé de sortie  bac, bac+1, bac+2 ...) :</t>
  </si>
  <si>
    <t>Bac+5</t>
  </si>
  <si>
    <r>
      <rPr>
        <b/>
        <sz val="11"/>
        <color rgb="FF000000"/>
        <rFont val="Calibri"/>
        <family val="2"/>
        <scheme val="minor"/>
      </rPr>
      <t>Prérequis :</t>
    </r>
    <r>
      <rPr>
        <sz val="11"/>
        <color rgb="FF000000"/>
        <rFont val="Calibri"/>
        <family val="2"/>
        <scheme val="minor"/>
      </rPr>
      <t xml:space="preserve"> Anglais, marketing et communication</t>
    </r>
  </si>
  <si>
    <r>
      <rPr>
        <b/>
        <sz val="11"/>
        <color rgb="FF000000"/>
        <rFont val="Calibri"/>
        <family val="2"/>
        <scheme val="minor"/>
      </rPr>
      <t xml:space="preserve">Objectif pédagogique exprimé en compétences/métiers : </t>
    </r>
    <r>
      <rPr>
        <sz val="11"/>
        <color rgb="FF000000"/>
        <rFont val="Calibri"/>
        <family val="2"/>
        <scheme val="minor"/>
      </rPr>
      <t>La volonté de ce programme est de former des professionnels sur des carrières gravitant autour des métiers de parfumeurs et aromaticiens : de la R&amp;D à la chimie analytique en passant par la règlementation, le management et le marketing.</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</si>
  <si>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</si>
  <si>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</si>
  <si>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</si>
  <si>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</si>
  <si>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</si>
  <si>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</si>
  <si>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</si>
  <si>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</si>
  <si>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Campus de Grasse et campus Valrose (spécificité : pas de salle attribuée)</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</si>
  <si>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</si>
  <si>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family val="2"/>
        <scheme val="minor"/>
      </rPr>
      <t>Nombre visé de participants par session :</t>
    </r>
    <r>
      <rPr>
        <sz val="11"/>
        <color rgb="FF000000"/>
        <rFont val="Calibri"/>
        <family val="2"/>
        <scheme val="minor"/>
      </rPr>
      <t xml:space="preserve"> 20 par année d'étude et par année universitaire</t>
    </r>
  </si>
  <si>
    <r>
      <rPr>
        <b/>
        <sz val="11"/>
        <color rgb="FF000000"/>
        <rFont val="Calibri"/>
        <family val="2"/>
        <scheme val="minor"/>
      </rPr>
      <t>Nombre de sessions par an et périodes de l’année :</t>
    </r>
    <r>
      <rPr>
        <sz val="11"/>
        <color rgb="FF000000"/>
        <rFont val="Calibri"/>
        <family val="2"/>
        <scheme val="minor"/>
      </rPr>
      <t xml:space="preserve"> 1 session par an, avec rentrée en septembre</t>
    </r>
  </si>
  <si>
    <t>Durée de la formation</t>
  </si>
  <si>
    <t>1 an</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</si>
  <si>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La formation se déroule lors de séquences de cours groupés, en journée, du lundi au vendredi.</t>
    </r>
  </si>
  <si>
    <t>Stage</t>
  </si>
  <si>
    <r>
      <rPr>
        <b/>
        <sz val="11"/>
        <color rgb="FF000000"/>
        <rFont val="Calibri"/>
        <family val="2"/>
        <scheme val="minor"/>
      </rPr>
      <t xml:space="preserve">Durée du stage : </t>
    </r>
    <r>
      <rPr>
        <sz val="11"/>
        <color rgb="FF000000"/>
        <rFont val="Calibri"/>
        <family val="2"/>
        <scheme val="minor"/>
      </rPr>
      <t>4 à 6 mois</t>
    </r>
  </si>
  <si>
    <r>
      <rPr>
        <b/>
        <sz val="11"/>
        <color rgb="FF000000"/>
        <rFont val="Calibri"/>
        <family val="2"/>
        <scheme val="minor"/>
      </rPr>
      <t xml:space="preserve">Partenariat public ou privé financier : </t>
    </r>
    <r>
      <rPr>
        <sz val="11"/>
        <color rgb="FF000000"/>
        <rFont val="Calibri"/>
        <family val="2"/>
        <scheme val="minor"/>
      </rPr>
      <t>N/A</t>
    </r>
  </si>
  <si>
    <r>
      <rPr>
        <b/>
        <sz val="11"/>
        <color rgb="FF000000"/>
        <rFont val="Calibri"/>
        <family val="2"/>
        <scheme val="minor"/>
      </rPr>
      <t xml:space="preserve">Partenariat public ou privé académique : </t>
    </r>
    <r>
      <rPr>
        <sz val="11"/>
        <color rgb="FF000000"/>
        <rFont val="Calibri"/>
        <family val="2"/>
        <scheme val="minor"/>
      </rPr>
      <t>ISIPCA, EDHEC</t>
    </r>
  </si>
  <si>
    <t>Informations complémentaires :</t>
  </si>
  <si>
    <t>1. Avis COPIL composante (avec soutenabilité du site) :</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</si>
  <si>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Avis favorable (Stratégie IdEx et politique de site)
</t>
    </r>
    <r>
      <rPr>
        <b/>
        <sz val="11"/>
        <color rgb="FF000000"/>
        <rFont val="Calibri"/>
        <family val="2"/>
        <scheme val="minor"/>
      </rPr>
      <t xml:space="preserve">
Date COPIL composante : </t>
    </r>
    <r>
      <rPr>
        <sz val="11"/>
        <color rgb="FF000000"/>
        <rFont val="Calibri"/>
        <family val="2"/>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</si>
  <si>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</si>
  <si>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</si>
  <si>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</si>
  <si>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</si>
  <si>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</si>
  <si>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</si>
  <si>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</si>
  <si>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</si>
  <si>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b/>
        <sz val="11"/>
        <color rgb="FF000000"/>
        <rFont val="Calibri"/>
        <family val="2"/>
        <scheme val="minor"/>
      </rPr>
      <t xml:space="preserve">Objectifs spécifiques de la formation
</t>
    </r>
    <r>
      <rPr>
        <sz val="11"/>
        <color rgb="FF000000"/>
        <rFont val="Calibri"/>
        <family val="2"/>
        <scheme val="minor"/>
      </rPr>
      <t xml:space="preserve">Cette formation de niveau master spécialisée et professionnalisante (4 à 6 mois de stage sur le parcours Marketing) est destinée à former des futurs managers de l'industrie du parfum et des arômes avec une dimension internationale et interdisciplinaire, leur permettant de comprendre de manière globale les enjeux du secteur et des entreprises de demain.  La volonté de ce programme est de former des professionnels du marketing et de la communication, dans une industrie spécialisée, celle du parfum et des arômes, tout en leur fournissant les clés pour comprendre l'intégralité des métiers du secteur (R&amp;D, chimie analytique, réglementation ou encore marketing olfactif).
</t>
    </r>
    <r>
      <rPr>
        <b/>
        <sz val="11"/>
        <color rgb="FF000000"/>
        <rFont val="Calibri"/>
        <family val="2"/>
        <scheme val="minor"/>
      </rPr>
      <t xml:space="preserve">Connaissances et compétences attendues à l'issue de la formation
</t>
    </r>
    <r>
      <rPr>
        <sz val="11"/>
        <color rgb="FF000000"/>
        <rFont val="Calibri"/>
        <family val="2"/>
        <scheme val="minor"/>
      </rPr>
      <t xml:space="preserve">- </t>
    </r>
    <r>
      <rPr>
        <b/>
        <sz val="11"/>
        <color rgb="FF000000"/>
        <rFont val="Calibri"/>
        <family val="2"/>
        <scheme val="minor"/>
      </rPr>
      <t xml:space="preserve">Réglementation de l'industrie des arômes et parfums : </t>
    </r>
    <r>
      <rPr>
        <sz val="11"/>
        <color rgb="FF000000"/>
        <rFont val="Calibri"/>
        <family val="2"/>
        <scheme val="minor"/>
      </rPr>
      <t xml:space="preserve">Maîtrise approfondie des normes et réglementations régissant la production, l'utilisation et la commercialisation des parfums, arômes et matières premières.
- </t>
    </r>
    <r>
      <rPr>
        <b/>
        <sz val="11"/>
        <color rgb="FF000000"/>
        <rFont val="Calibri"/>
        <family val="2"/>
        <scheme val="minor"/>
      </rPr>
      <t xml:space="preserve">Marketing spécialisé et général : </t>
    </r>
    <r>
      <rPr>
        <sz val="11"/>
        <color rgb="FF000000"/>
        <rFont val="Calibri"/>
        <family val="2"/>
        <scheme val="minor"/>
      </rPr>
      <t xml:space="preserve">Compréhension avancée des principes de marketing, avec une spécialisation dans les stratégies marketing propres à l'industrie des arômes et parfums.
- </t>
    </r>
    <r>
      <rPr>
        <b/>
        <sz val="11"/>
        <color rgb="FF000000"/>
        <rFont val="Calibri"/>
        <family val="2"/>
        <scheme val="minor"/>
      </rPr>
      <t>Analyse des tendances et innovation</t>
    </r>
    <r>
      <rPr>
        <sz val="11"/>
        <color rgb="FF000000"/>
        <rFont val="Calibri"/>
        <family val="2"/>
        <scheme val="minor"/>
      </rPr>
      <t xml:space="preserve"> : Aptitude à examiner et analyser les tendances actuelles du marché, ainsi qu'à anticiper et prévoir les innovations futures dans le secteur des arômes et parfums.
-</t>
    </r>
    <r>
      <rPr>
        <b/>
        <sz val="11"/>
        <color rgb="FF000000"/>
        <rFont val="Calibri"/>
        <family val="2"/>
        <scheme val="minor"/>
      </rPr>
      <t xml:space="preserve"> Développement de produit :</t>
    </r>
    <r>
      <rPr>
        <sz val="11"/>
        <color rgb="FF000000"/>
        <rFont val="Calibri"/>
        <family val="2"/>
        <scheme val="minor"/>
      </rPr>
      <t xml:space="preserve"> Compétence dans le développement intégral de produits, incluant la conception, le packaging, la création d'image de marque, l'élaboration de stratégies marketing (notamment digital) et la gestion des coûts.
- </t>
    </r>
    <r>
      <rPr>
        <b/>
        <sz val="11"/>
        <color rgb="FF000000"/>
        <rFont val="Calibri"/>
        <family val="2"/>
        <scheme val="minor"/>
      </rPr>
      <t>Marketing international</t>
    </r>
    <r>
      <rPr>
        <sz val="11"/>
        <color rgb="FF000000"/>
        <rFont val="Calibri"/>
        <family val="2"/>
        <scheme val="minor"/>
      </rPr>
      <t xml:space="preserve"> : Compréhension et maîtrise des stratégies de marketing à l'échelle internationale, adaptées aux spécificités culturelles et commerciales de différents marchés.
- </t>
    </r>
    <r>
      <rPr>
        <b/>
        <sz val="11"/>
        <color rgb="FF000000"/>
        <rFont val="Calibri"/>
        <family val="2"/>
        <scheme val="minor"/>
      </rPr>
      <t>Gestion de projets professionnels internationau</t>
    </r>
    <r>
      <rPr>
        <sz val="11"/>
        <color rgb="FF000000"/>
        <rFont val="Calibri"/>
        <family val="2"/>
        <scheme val="minor"/>
      </rPr>
      <t xml:space="preserve">x : Capacité à concevoir et à gérer des projets professionnels dans un contexte international, en tenant compte des contraintes internes et externes de l'environnement d'affaires.
- </t>
    </r>
    <r>
      <rPr>
        <b/>
        <sz val="11"/>
        <color rgb="FF000000"/>
        <rFont val="Calibri"/>
        <family val="2"/>
        <scheme val="minor"/>
      </rPr>
      <t>Chimie fondamentale de l'industrie des parfums</t>
    </r>
    <r>
      <rPr>
        <sz val="11"/>
        <color rgb="FF000000"/>
        <rFont val="Calibri"/>
        <family val="2"/>
        <scheme val="minor"/>
      </rPr>
      <t xml:space="preserve"> : Connaissances solides en chimie de base, essentielles pour l'industrie des parfums, incluant les principes fondamentaux, la connaissance des matières premières et les techniques de formulation.</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</si>
  <si>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</si>
  <si>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</si>
  <si>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Les contenus ont été choisis en fonction des demandes des entreprises du secteur arôme et parfum. La répartition des enseignements permet de former des personnes avec un profil multidisciplinaire. Dans cette optique, la formation regroupe des enseignants-chercheurs (reconnus pour leur compétence technique) et des industriels venant des entreprises majeures du domaine, mais aussi de structures émergentes.
Le parcours Marketing s'effectue sur une année, avec des profils divers souhaitant se spécialiser dans le domaine du marketing spécifique à l'industrie du parfum et des arômes. Le parcours Marketing intègre cependant des cours plus scientifiques, mutualisés avec le parcours Science, afin d'offrir un diplôme à la fois pluridisciplinaire et spécialisé aux étudiants. 
Des travaux pratiques sont également proposés aux étudiants durant la formation pour une mise en pratique des contenus théoriques. Les étudiants doivent aussi faire un stage en fin d'année de 4 à 6 mois dans une entreprise du secteur arômes et parfum, dans la perspective de se professionnaliser.</t>
  </si>
  <si>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</si>
  <si>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</si>
  <si>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Ce programme fait appel au réseau professionnel local et à la participation des partenaires industriels grassois. Cette formation de niveau master spécialisée et professionnalisante est destinée à former des futurs managers de l’industrie du parfum et des arômes avec une dimension internationale et interdisciplinaire. Elle complète les offres de master disponibles à l'Université Côte d'Azur par une dimension internationale et interdisciplinaire (marketing et science).</t>
  </si>
  <si>
    <t xml:space="preserve">2.4. Public visé et effectifs attendus </t>
  </si>
  <si>
    <t>Indiquez le public visé, les effectifs attendus pour chacun de ces publics et si nécessaire la mise en place de tarifs préférentiels</t>
  </si>
  <si>
    <r>
      <rPr>
        <sz val="11"/>
        <color rgb="FF000000"/>
        <rFont val="Calibri"/>
        <family val="2"/>
        <scheme val="minor"/>
      </rPr>
      <t xml:space="preserve">Le recrutement des étudiants se fait après après le MSc 1 (240 ECTS) pour les étudiants du track Marketing. Le recrutement se fait en plusieurs étapes :
•	CV, lettre de motivation et dossier administratif
•	Entretien de motivation
•	Entretien technique marketing
</t>
    </r>
    <r>
      <rPr>
        <b/>
        <sz val="11"/>
        <color rgb="FF000000"/>
        <rFont val="Calibri"/>
        <family val="2"/>
        <scheme val="minor"/>
      </rPr>
      <t xml:space="preserve">Public visé
</t>
    </r>
    <r>
      <rPr>
        <sz val="11"/>
        <color rgb="FF000000"/>
        <rFont val="Calibri"/>
        <family val="2"/>
        <scheme val="minor"/>
      </rPr>
      <t xml:space="preserve">Etudiants de niveau master 1 ou équivalent souhaitant se spécialiser, ou employés en formation continue. Public international visé en premier lieu, puis public européen.
</t>
    </r>
    <r>
      <rPr>
        <b/>
        <sz val="11"/>
        <color rgb="FF000000"/>
        <rFont val="Calibri"/>
        <family val="2"/>
        <scheme val="minor"/>
      </rPr>
      <t xml:space="preserve">Effectifs attendus
</t>
    </r>
    <r>
      <rPr>
        <sz val="11"/>
        <color rgb="FF000000"/>
        <rFont val="Calibri"/>
        <family val="2"/>
        <scheme val="minor"/>
      </rPr>
      <t xml:space="preserve">20 étudiants par année d'étude et par année universitaire.
</t>
    </r>
    <r>
      <rPr>
        <b/>
        <sz val="11"/>
        <color rgb="FF000000"/>
        <rFont val="Calibri"/>
        <family val="2"/>
        <scheme val="minor"/>
      </rPr>
      <t xml:space="preserve">Tarifs préférentiels
</t>
    </r>
    <r>
      <rPr>
        <sz val="11"/>
        <color rgb="FF000000"/>
        <rFont val="Calibri"/>
        <family val="2"/>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</si>
  <si>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</si>
  <si>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</si>
  <si>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</si>
  <si>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</si>
  <si>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</si>
  <si>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</si>
  <si>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</si>
  <si>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</si>
  <si>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</si>
  <si>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</si>
  <si>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</si>
  <si>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</si>
  <si>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</si>
  <si>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</si>
  <si>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Dans l'industrie arôme et parfum, côté marketing/communication/management
</t>
  </si>
  <si>
    <r>
      <rPr>
        <sz val="11"/>
        <color rgb="FF000000"/>
        <rFont val="Calibri"/>
        <family val="2"/>
        <scheme val="minor"/>
      </rPr>
      <t xml:space="preserve">Le marché de l'emploi dans l'industrie du parfum et des arômes, tant au niveau national qu'international doit pouvoir répondre à une demande croissante de produits de qualité, personnalisés et innovants. Les entreprises de ce secteur recherchent activement des professionnels hautement qualifiés et polyvalents. Pour répondre à ces besoins, les industriels de ce domaine attendent des candidats possédant une combinaison unique de compétences techniques, créatives et marketing. Une compréhension approfondie des ingrédients, des processus de fabrication, ainsi que des tendances du marché est un réel atout. Un programme tel que le MSc Management of the Flavor and Fragrance Industry, avec un track marketing dispensé en anglais et ouvert aux étudiants internationaux, offre une réponse pertinente à ces attentes. Ce programme prépare les étudiants à relever les défis du marché mondial de l'industrie du parfum et des arômes, en leur fournissant les compétences nécessaires dans un ecosystème riche et de renommée mondiale.
Voici les emplois affiliés à cette formation : 
</t>
    </r>
    <r>
      <rPr>
        <b/>
        <sz val="11"/>
        <color rgb="FF000000"/>
        <rFont val="Calibri"/>
        <family val="2"/>
        <scheme val="minor"/>
      </rPr>
      <t>Chargé de Communication</t>
    </r>
    <r>
      <rPr>
        <sz val="11"/>
        <color rgb="FF000000"/>
        <rFont val="Calibri"/>
        <family val="2"/>
        <scheme val="minor"/>
      </rPr>
      <t xml:space="preserve"> : Spécialiste en communication et relations publiques, capable de développer et de mettre en œuvre des stratégies de communication efficaces pour promouvoir les produits de parfumerie et d'aromatisation, en tenant compte des tendances du marché et des attentes des consommateurs.
</t>
    </r>
    <r>
      <rPr>
        <b/>
        <sz val="11"/>
        <color rgb="FF000000"/>
        <rFont val="Calibri"/>
        <family val="2"/>
        <scheme val="minor"/>
      </rPr>
      <t>Brand Manager</t>
    </r>
    <r>
      <rPr>
        <sz val="11"/>
        <color rgb="FF000000"/>
        <rFont val="Calibri"/>
        <family val="2"/>
        <scheme val="minor"/>
      </rPr>
      <t xml:space="preserve"> : Responsable de la gestion et du développement de la marque, avec un accent sur la création d'une identité de marque forte, la gestion de la réputation de la marque, et l'alignement des stratégies de marketing et de communication avec les objectifs commerciaux globaux de l'entreprise.
</t>
    </r>
    <r>
      <rPr>
        <b/>
        <sz val="11"/>
        <color rgb="FF000000"/>
        <rFont val="Calibri"/>
        <family val="2"/>
        <scheme val="minor"/>
      </rPr>
      <t>Product Development Manager :</t>
    </r>
    <r>
      <rPr>
        <sz val="11"/>
        <color rgb="FF000000"/>
        <rFont val="Calibri"/>
        <family val="2"/>
        <scheme val="minor"/>
      </rPr>
      <t xml:space="preserve"> Expert en développement de produits, chargé de superviser le processus de création de nouveaux produits, depuis la conception initiale jusqu'à la mise sur le marché. Ce rôle implique une compréhension approfondie des tendances du marché, des préférences des consommateurs et des techniques de formulation et de production.
</t>
    </r>
    <r>
      <rPr>
        <b/>
        <sz val="11"/>
        <color rgb="FF000000"/>
        <rFont val="Calibri"/>
        <family val="2"/>
        <scheme val="minor"/>
      </rPr>
      <t xml:space="preserve">Digital Marketing Manager </t>
    </r>
    <r>
      <rPr>
        <sz val="11"/>
        <color rgb="FF000000"/>
        <rFont val="Calibri"/>
        <family val="2"/>
        <scheme val="minor"/>
      </rPr>
      <t xml:space="preserve">: Spécialiste du marketing numérique, responsable de l'élaboration et de la mise en œuvre de stratégies de marketing en ligne, y compris le marketing des médias sociaux, le marketing par courriel, le SEO et le marketing de contenu, pour accroître la visibilité et l'engagement en ligne des marques de parfums et d'arômes.
</t>
    </r>
    <r>
      <rPr>
        <b/>
        <sz val="11"/>
        <color rgb="FF000000"/>
        <rFont val="Calibri"/>
        <family val="2"/>
        <scheme val="minor"/>
      </rPr>
      <t>Responsable de la Recherche et Développemen</t>
    </r>
    <r>
      <rPr>
        <sz val="11"/>
        <color rgb="FF000000"/>
        <rFont val="Calibri"/>
        <family val="2"/>
        <scheme val="minor"/>
      </rPr>
      <t xml:space="preserve">t : Expert en innovation et en développement de produits, se concentrant sur la recherche de nouvelles formulations, l'amélioration des produits existants et l'assurance de la conformité aux normes réglementaires et environnementales.
</t>
    </r>
    <r>
      <rPr>
        <b/>
        <sz val="11"/>
        <color rgb="FF000000"/>
        <rFont val="Calibri"/>
        <family val="2"/>
        <scheme val="minor"/>
      </rPr>
      <t>Spécialiste en Réglementation et Conformité :</t>
    </r>
    <r>
      <rPr>
        <sz val="11"/>
        <color rgb="FF000000"/>
        <rFont val="Calibri"/>
        <family val="2"/>
        <scheme val="minor"/>
      </rPr>
      <t xml:space="preserve"> Professionnel chargé de veiller à ce que les produits et les processus de l'entreprise respectent toutes les réglementations locales et internationales pertinentes, en particulier en ce qui concerne la sécurité, l'étiquetage et la distribution des produits de parfumerie et d'aromatisation.
</t>
    </r>
    <r>
      <rPr>
        <b/>
        <sz val="11"/>
        <color rgb="FF000000"/>
        <rFont val="Calibri"/>
        <family val="2"/>
        <scheme val="minor"/>
      </rPr>
      <t xml:space="preserve">Analyste de Tendances et de Marché </t>
    </r>
    <r>
      <rPr>
        <sz val="11"/>
        <color rgb="FF000000"/>
        <rFont val="Calibri"/>
        <family val="2"/>
        <scheme val="minor"/>
      </rPr>
      <t xml:space="preserve">: Expert chargé d'analyser les tendances actuelles et futures du marché, de fournir des insights stratégiques pour orienter le développement de produits et les stratégies marketing, et d'identifier de nouvelles opportunités de marché.
</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</si>
  <si>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</si>
  <si>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</si>
  <si>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Le programme vise un public international avec au moins 50% de ses effectifs non issus de France. Par rapport à d'autres masters spécialisés en marketing (Business Schools, IAE), la formation est dispensé 100% en anglais, focalisée sur les secteurs arômes et parfums, et comporte également une mineure en chimie, ce qui offre aux étudiants une meilleure spécialisation et une meilleure compréhension de l'industrie dans laquelle s'inscrivent leurs actions.
</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</si>
  <si>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</si>
  <si>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</si>
  <si>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</si>
  <si>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</si>
  <si>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</si>
  <si>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</si>
  <si>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</si>
  <si>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</si>
  <si>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</si>
  <si>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</si>
  <si>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</si>
  <si>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</si>
  <si>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</si>
  <si>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MA in Wellness and Spa Service Deisgn and Management</t>
  </si>
  <si>
    <t>University of Tartu</t>
  </si>
  <si>
    <t>Public</t>
  </si>
  <si>
    <t>2 ans</t>
  </si>
  <si>
    <t>3800€/an</t>
  </si>
  <si>
    <t> </t>
  </si>
  <si>
    <t xml:space="preserve">Présentiel </t>
  </si>
  <si>
    <t>NC</t>
  </si>
  <si>
    <t>Master en Direccion de Marketing en Moda y Belleza</t>
  </si>
  <si>
    <t>EAE Madrid</t>
  </si>
  <si>
    <t>Mastère Marketing du Luxe - Specialisation Cosmétiques et Parfum</t>
  </si>
  <si>
    <t>ESG Luxe - Paris</t>
  </si>
  <si>
    <t xml:space="preserve">Privé  </t>
  </si>
  <si>
    <t>1 ou 2 an(s)</t>
  </si>
  <si>
    <t>9400€/an</t>
  </si>
  <si>
    <t>Presentiel</t>
  </si>
  <si>
    <t>Non</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</si>
  <si>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</si>
  <si>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</si>
  <si>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</si>
  <si>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</si>
  <si>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</si>
  <si>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</si>
  <si>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</si>
  <si>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</si>
  <si>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</si>
  <si>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</si>
  <si>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</si>
  <si>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</si>
  <si>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Jérémie Topin</t>
  </si>
  <si>
    <t>E/C</t>
  </si>
  <si>
    <t>UniCA</t>
  </si>
  <si>
    <t>jeremie.topin@univ-cotedazur.fr</t>
  </si>
  <si>
    <t>Sammy Drissi-Amraoui</t>
  </si>
  <si>
    <t>Inspecteur DGCCRF</t>
  </si>
  <si>
    <t>Secretariat Général du Ministère de la transition écologique et solidaire</t>
  </si>
  <si>
    <t>sammy.drissi@live.fr</t>
  </si>
  <si>
    <t>Worldwide Regulation Raw Material</t>
  </si>
  <si>
    <t>Victor Mejia</t>
  </si>
  <si>
    <t>victor.mejia@univ-cotedazur.fr</t>
  </si>
  <si>
    <t>Iulia Scavo</t>
  </si>
  <si>
    <t>Sommelier - Formateur auto-entrepreneur</t>
  </si>
  <si>
    <t>Julia Scavo Formation Conseil</t>
  </si>
  <si>
    <t>julia.scavo@gmail.com</t>
  </si>
  <si>
    <t>Concept of Olfactory Makreting</t>
  </si>
  <si>
    <t>Nicolas Papaiconomou</t>
  </si>
  <si>
    <t>nicolas.papaiconomou@univ-cotedazur.fr</t>
  </si>
  <si>
    <t>Quentin Reyt</t>
  </si>
  <si>
    <t>Aromaticien</t>
  </si>
  <si>
    <t>QR Flavour Solutions</t>
  </si>
  <si>
    <t>quentin@yourflavourist.com</t>
  </si>
  <si>
    <t>Worldwide regulation - flavor</t>
  </si>
  <si>
    <t>Serge Antonczak</t>
  </si>
  <si>
    <t>serge.antonczak@univ-cotedazur.fr</t>
  </si>
  <si>
    <t>Claire Guillemin</t>
  </si>
  <si>
    <t>Juriste consultante auto-entrepreneur</t>
  </si>
  <si>
    <t>claire.guillemin@gmail.com</t>
  </si>
  <si>
    <t xml:space="preserve">Brevets / IP </t>
  </si>
  <si>
    <t>Eric Cauvin</t>
  </si>
  <si>
    <t>eric.cauvin@univ-cotedazur.fr</t>
  </si>
  <si>
    <t>Ingrid Roudiere</t>
  </si>
  <si>
    <t xml:space="preserve">Chef d'entreprise </t>
  </si>
  <si>
    <t>IRScent</t>
  </si>
  <si>
    <t>ingrid.roudiere@gmail.com</t>
  </si>
  <si>
    <t>Worldwide Regulation Fragrances</t>
  </si>
  <si>
    <t>TOTAL ENSEIGNANTS</t>
  </si>
  <si>
    <t>Laurent MASSON</t>
  </si>
  <si>
    <t>Cadre</t>
  </si>
  <si>
    <t>laurent_masson@laposte.net</t>
  </si>
  <si>
    <t>Entrepreneurship</t>
  </si>
  <si>
    <t>Celine Coppini</t>
  </si>
  <si>
    <t>Auto-entrepreneure, professeure de FLE</t>
  </si>
  <si>
    <t>celine.coppini@free.fr</t>
  </si>
  <si>
    <t>Langues</t>
  </si>
  <si>
    <t>Adrien Gautier</t>
  </si>
  <si>
    <t>Entrepreneur individuel auto-entrepreneur</t>
  </si>
  <si>
    <t>LE PARFUM CITOYEN</t>
  </si>
  <si>
    <t>adrien@leparfumcitoyen.fr</t>
  </si>
  <si>
    <t>Profesionnal project + Modern Management</t>
  </si>
  <si>
    <t>TOTAL ENSEIGNANTS + PROFESSIONNELS</t>
  </si>
  <si>
    <t>Alain Garossi</t>
  </si>
  <si>
    <t>Maitre parfumeur</t>
  </si>
  <si>
    <t>ATALAYAS GRASSE</t>
  </si>
  <si>
    <t>atalayas06@hotmail.fr</t>
  </si>
  <si>
    <t>Raw material - fragrances</t>
  </si>
  <si>
    <t>Aude Galouye</t>
  </si>
  <si>
    <t>Parfumeur</t>
  </si>
  <si>
    <t>S.A. PAYAN BERTRAND</t>
  </si>
  <si>
    <t>audegalouye06@gmail.com</t>
  </si>
  <si>
    <t>Formulation Fragrances</t>
  </si>
  <si>
    <t>Clara Origlia</t>
  </si>
  <si>
    <t>Etudes et Insights Marketing auto-entrepreneur</t>
  </si>
  <si>
    <t>clara.origlia@gmail.com</t>
  </si>
  <si>
    <t>Consumer  Profiles, Insights &amp; Semiology</t>
  </si>
  <si>
    <t>Audrey Megier</t>
  </si>
  <si>
    <t>Directrice Communication</t>
  </si>
  <si>
    <t>Robertet</t>
  </si>
  <si>
    <t>audrey.megier@robertet.com</t>
  </si>
  <si>
    <t>Trends analysis</t>
  </si>
  <si>
    <t>Yann Guery</t>
  </si>
  <si>
    <t>Auto-entrepreneure, spécialiste marketing innovation parfumerie</t>
  </si>
  <si>
    <t>yannguery@gmail.com</t>
  </si>
  <si>
    <t>Branding Management</t>
  </si>
  <si>
    <t>Joanna Chekroun</t>
  </si>
  <si>
    <t>Consultante freelance</t>
  </si>
  <si>
    <t>Puzzle Branding</t>
  </si>
  <si>
    <t>jochekroun@gmail.com</t>
  </si>
  <si>
    <t>Eco conception &amp; pack</t>
  </si>
  <si>
    <t xml:space="preserve">Claire Della Bianca Lonvaud </t>
  </si>
  <si>
    <t>Formatrice / chef de projet</t>
  </si>
  <si>
    <t>PASSION NEZ</t>
  </si>
  <si>
    <t>claire.lonvaud@free.fr</t>
  </si>
  <si>
    <t>Product development</t>
  </si>
  <si>
    <t>Marie-Catherine Mars</t>
  </si>
  <si>
    <t>Professeur associé</t>
  </si>
  <si>
    <t>EDHEC Nice</t>
  </si>
  <si>
    <t>mariekatmars@hotmail.fr</t>
  </si>
  <si>
    <t>Sensory marketing</t>
  </si>
  <si>
    <t>Genevieve Besson-Tour</t>
  </si>
  <si>
    <t>Auto-entrepeneur, consultante, formatrice management</t>
  </si>
  <si>
    <t>gbessontour@gmail.com</t>
  </si>
  <si>
    <t>Luxury Marketing</t>
  </si>
  <si>
    <t>Gisèle Dudognon</t>
  </si>
  <si>
    <t>Consultante - Formatrice auto-entrepreneur</t>
  </si>
  <si>
    <t>Strammacom</t>
  </si>
  <si>
    <t>gdudognon@strammacom.com</t>
  </si>
  <si>
    <t>Integrated Marketing Communication in a digital era</t>
  </si>
  <si>
    <t>Michel Dalonneau</t>
  </si>
  <si>
    <t>Directeur Stratégie &amp; Développement</t>
  </si>
  <si>
    <t>KMI INTERNATIONAL S.A.R.L.</t>
  </si>
  <si>
    <t>kmiinternational@aol.com</t>
  </si>
  <si>
    <t>Omnichannel Retailing</t>
  </si>
  <si>
    <t>Eric Mosesco</t>
  </si>
  <si>
    <t>Conseil et formation en gestion auto-entrepreneur</t>
  </si>
  <si>
    <t>Eric MOSESCO</t>
  </si>
  <si>
    <t>ericmosesco@yahoo.com</t>
  </si>
  <si>
    <t>International Marketing</t>
  </si>
  <si>
    <t>Patrick Sure</t>
  </si>
  <si>
    <t>Consultant / Enseignant vacataire</t>
  </si>
  <si>
    <t>AD'MISSIONS SAVOIR FAIRE + EDHEC + IPAG</t>
  </si>
  <si>
    <t>psure@free.fr</t>
  </si>
  <si>
    <t xml:space="preserve">Sourcing &amp; supply chain management </t>
  </si>
  <si>
    <t>TOTAL PROFESSIONNELS</t>
  </si>
  <si>
    <t>5. SELECTION</t>
  </si>
  <si>
    <t>Date d'ouverture de la campagne :</t>
  </si>
  <si>
    <t>vendredi 15 décembre 2023</t>
  </si>
  <si>
    <t>Date de fermeture de la campagne :</t>
  </si>
  <si>
    <t>vendredi 14 juin 2024</t>
  </si>
  <si>
    <t>Date prévsionnelle de la commission de sélection :</t>
  </si>
  <si>
    <t>au fil de l'eau</t>
  </si>
  <si>
    <t>Capacité d'accueil :</t>
  </si>
  <si>
    <t>PIECES CONSTITUTIVES DU DOSSIER</t>
  </si>
  <si>
    <t>CRITERES D'APPRECIATION</t>
  </si>
  <si>
    <t>Relevé de notes du baccalauréat :</t>
  </si>
  <si>
    <t>Matières examinées :</t>
  </si>
  <si>
    <t>Relevé de notes des études supérieures :</t>
  </si>
  <si>
    <t>Gestion (marketing, communication, management), mathématiques et culture générale FF</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</si>
  <si>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</si>
  <si>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</si>
  <si>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</si>
  <si>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</si>
  <si>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</si>
  <si>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</si>
  <si>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2 lettres : 1 lettre de recommandation académique + 1 lettre de recommandation professionnelle</t>
  </si>
  <si>
    <t>Niveau de langue en français pour les candidats titulaires d'un diplôme étranger :</t>
  </si>
  <si>
    <t>Facultatif</t>
  </si>
  <si>
    <t xml:space="preserve">Niveau CECRL attendu : </t>
  </si>
  <si>
    <t>Niveau de langue en anglais :</t>
  </si>
  <si>
    <t>IELTS : 7 ou TOEIC : 815</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</si>
  <si>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</si>
  <si>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</si>
  <si>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</si>
  <si>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</si>
  <si>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</si>
  <si>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</si>
  <si>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</si>
  <si>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Photo numérique / Justificatif d'identité / Copie Bac ou high school diploma (traduction officielle demandée) / Copie  du dernier diplôme en anglais ou français  (traduction officielle demandée) / Formulaire d'autorisation / Questionnaire de visibilité / Avis d'imposition</t>
  </si>
  <si>
    <t>Entretien Oral :</t>
  </si>
  <si>
    <t>Entretien (un seul) : identification du profil, de la motivation et du projet professionnel. Vérification de l’adéquation au programme et motivation pour travailler dans le champ FF
La réussite de cet entretien permet au candidat de passer à la suite du processus de recrutement.</t>
  </si>
  <si>
    <t>6. MAQUETTE</t>
  </si>
  <si>
    <t>Année</t>
  </si>
  <si>
    <t>UE DISCIPLINAIRES</t>
  </si>
  <si>
    <t>Nombre à choisir par l'étudiant</t>
  </si>
  <si>
    <t>Toutes les UE sont obligatoires, pas de choix.</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</si>
  <si>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</si>
  <si>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</si>
  <si>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</si>
  <si>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</si>
  <si>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</si>
  <si>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</si>
  <si>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</si>
  <si>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</si>
  <si>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</si>
  <si>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</si>
  <si>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Flavor &amp; Fragrance Industry Knowledge MK2</t>
  </si>
  <si>
    <t>Patents/Intellectual Property</t>
  </si>
  <si>
    <t>Mutualisée</t>
  </si>
  <si>
    <t>NON</t>
  </si>
  <si>
    <t>Mutualisé avec MSc 1 Science - Porteur : MSc 1 Science</t>
  </si>
  <si>
    <t>Worldwide Regulation Flavors 1</t>
  </si>
  <si>
    <t>Mutualisé avec MSc 1 Science - Porteur : MSc 2 Marketing</t>
  </si>
  <si>
    <t>Worldwide Regulation Fragrances 1</t>
  </si>
  <si>
    <t>Worldwide Raw Material</t>
  </si>
  <si>
    <t>Mutualisé avec MSc 2 Science - Porteur : MSc 2 Marketing</t>
  </si>
  <si>
    <t>Seminars : Perspective in Industry and R&amp;D</t>
  </si>
  <si>
    <t>/</t>
  </si>
  <si>
    <t>Mutualisé avec MSc 1 et MSc 2 Science - Porteur : MSc 1 Science</t>
  </si>
  <si>
    <t>Mutualisé avec MSc 2 Science - Porteur : MSc 2 Science</t>
  </si>
  <si>
    <t>General Knowledge MK2</t>
  </si>
  <si>
    <t>Languages</t>
  </si>
  <si>
    <t>Professional Project</t>
  </si>
  <si>
    <t>Tutored Project MK2</t>
  </si>
  <si>
    <t>Methods for bibliographical search</t>
  </si>
  <si>
    <t>Tutored project management</t>
  </si>
  <si>
    <t>Minor Science</t>
  </si>
  <si>
    <t>Basic of Chemistry</t>
  </si>
  <si>
    <t>Basics principle of Analytical Chemistry</t>
  </si>
  <si>
    <t>Raw Materials - Fragrances 1</t>
  </si>
  <si>
    <t>Formulation - Fragrances</t>
  </si>
  <si>
    <t>Marketing Fundamentals</t>
  </si>
  <si>
    <t>General marketing : concepts and definitions</t>
  </si>
  <si>
    <t>Consumer profiles, Insights &amp; Semiology incl, Trends analysis</t>
  </si>
  <si>
    <t>Introduction to Marketing research (Qualitative &amp; Quantitative research)</t>
  </si>
  <si>
    <t>Concept of olfactory marketing</t>
  </si>
  <si>
    <t>Marketing Strategies</t>
  </si>
  <si>
    <t>Product Development &amp; marketing innovation</t>
  </si>
  <si>
    <t>Product Development : Eco. Conception &amp; Pack</t>
  </si>
  <si>
    <t>Product development : Labwork</t>
  </si>
  <si>
    <t>Sensory Marketing</t>
  </si>
  <si>
    <t>Delivering &amp; communicating the marketing offer in a global era</t>
  </si>
  <si>
    <t>Integrated marketing communication in a digital era</t>
  </si>
  <si>
    <t>International marketing</t>
  </si>
  <si>
    <t>Business Management</t>
  </si>
  <si>
    <t>Sourcing &amp; supply chain management</t>
  </si>
  <si>
    <t>Cost Management</t>
  </si>
  <si>
    <t>Modern management</t>
  </si>
  <si>
    <t>Internship MK2</t>
  </si>
  <si>
    <t>Internship report methodology</t>
  </si>
  <si>
    <t>Mentorship</t>
  </si>
  <si>
    <t>Semestre 2 (le cas échéant)</t>
  </si>
  <si>
    <t xml:space="preserve">Nombre à choisir par l'étudiant : </t>
  </si>
  <si>
    <t>N/A</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</si>
  <si>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</si>
  <si>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</si>
  <si>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</si>
  <si>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</si>
  <si>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</si>
  <si>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</si>
  <si>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</si>
  <si>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</si>
  <si>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</si>
  <si>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</si>
  <si>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</si>
  <si>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</si>
  <si>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</si>
  <si>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</si>
  <si>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</si>
  <si>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</si>
  <si>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Revenu brut global (Foyer fiscal UE) : se situe entre 50 001 et 80 000€</t>
  </si>
  <si>
    <t>Droit d'inscription n°3 (DI 3):</t>
  </si>
  <si>
    <t>Revenu brut global (Foyer fiscal UE) : se situe entre 35 000 et 50 000€</t>
  </si>
  <si>
    <t>Droit d'inscription n°4 (DI 4):</t>
  </si>
  <si>
    <t>Revenu brut global (Foyer fiscal UE) inférieur à 35 000 €</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</si>
  <si>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</si>
  <si>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</si>
  <si>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</si>
  <si>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</si>
  <si>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</si>
  <si>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</si>
  <si>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</si>
  <si>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</si>
  <si>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</si>
  <si>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</si>
  <si>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</si>
  <si>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</si>
  <si>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</si>
  <si>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</si>
  <si>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</si>
  <si>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</si>
  <si>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</si>
  <si>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</si>
  <si>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</si>
  <si>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</si>
  <si>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</si>
  <si>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</si>
  <si>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</si>
  <si>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</si>
  <si>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</si>
  <si>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</si>
  <si>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</si>
  <si>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</si>
  <si>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</si>
  <si>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</si>
  <si>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</si>
  <si>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</si>
  <si>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</si>
  <si>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</si>
  <si>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</si>
  <si>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</si>
  <si>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</si>
  <si>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</si>
  <si>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</si>
  <si>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</si>
  <si>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</si>
  <si>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</si>
  <si>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</si>
  <si>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</si>
  <si>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</si>
  <si>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</si>
  <si>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</si>
  <si>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</si>
  <si>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</si>
  <si>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</si>
  <si>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</si>
  <si>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</si>
  <si>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</si>
  <si>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</si>
  <si>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</si>
  <si>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</si>
  <si>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</si>
  <si>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</si>
  <si>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</si>
  <si>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</si>
  <si>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</si>
  <si>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</si>
  <si>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</si>
  <si>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</si>
  <si>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</si>
  <si>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</si>
  <si>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</si>
  <si>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</si>
  <si>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</si>
  <si>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</si>
  <si>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</si>
  <si>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</si>
  <si>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</si>
  <si>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</si>
  <si>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</si>
  <si>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</si>
  <si>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</si>
  <si>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</si>
  <si>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</si>
  <si>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</si>
  <si>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</si>
  <si>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</si>
  <si>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</si>
  <si>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</si>
  <si>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</si>
  <si>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</si>
  <si>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</si>
  <si>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</si>
  <si>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</si>
  <si>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</si>
  <si>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</si>
  <si>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</si>
  <si>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</si>
  <si>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</si>
  <si>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</si>
  <si>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</si>
  <si>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</si>
  <si>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</si>
  <si>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</si>
  <si>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</si>
  <si>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</si>
  <si>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</si>
  <si>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</si>
  <si>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</si>
  <si>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</si>
  <si>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</si>
  <si>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</si>
  <si>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</si>
  <si>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</si>
  <si>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</si>
  <si>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</si>
  <si>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</si>
  <si>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</si>
  <si>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</si>
  <si>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</si>
  <si>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</si>
  <si>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</si>
  <si>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</si>
  <si>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</si>
  <si>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</si>
  <si>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</si>
  <si>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</si>
  <si>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</si>
  <si>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</si>
  <si>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</si>
  <si>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</si>
  <si>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</si>
  <si>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</si>
  <si>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</si>
  <si>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</si>
  <si>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</si>
  <si>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</si>
  <si>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</si>
  <si>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</si>
  <si>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</si>
  <si>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</si>
  <si>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</si>
  <si>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</si>
  <si>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</si>
  <si>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</si>
  <si>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OUI - Entièrement</t>
  </si>
  <si>
    <t>Autre (précisez)</t>
  </si>
  <si>
    <t>Favorable</t>
  </si>
  <si>
    <t>EUR HEALTHY</t>
  </si>
  <si>
    <t>LLAC</t>
  </si>
  <si>
    <t>Bac+3</t>
  </si>
  <si>
    <t>04 - MATHÉMATIQUES APPLIQUÉES AUX SCIENCES SOCIALES (MASS)</t>
  </si>
  <si>
    <t>UF</t>
  </si>
  <si>
    <t>Défavorable</t>
  </si>
  <si>
    <t>EUR LEX@Société</t>
  </si>
  <si>
    <t>SHS</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</si>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</sst>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5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sz val="12"/>
      <color rgb="FFFF0000"/>
      <name val="Calibri"/>
      <family val="2"/>
      <scheme val="minor"/>
    </font>
    <font>
      <b/>
      <sz val="11"/>
      <color rgb="FF000000"/>
      <name val="Calibri"/>
      <family val="2"/>
    </font>
    <font>
      <sz val="11"/>
      <color rgb="FFFF0000"/>
      <name val="Calibri"/>
      <family val="2"/>
    </font>
    <font>
      <b/>
      <sz val="11"/>
      <color theme="1"/>
      <name val="Calibri"/>
      <family val="2"/>
    </font>
    <font>
      <b/>
      <sz val="11"/>
      <color rgb="FF000000"/>
      <name val="Calibri"/>
      <family val="2"/>
      <scheme val="minor"/>
    </font>
    <font>
      <sz val="11"/>
      <color rgb="FF000000"/>
      <name val="Calibri"/>
      <family val="2"/>
      <scheme val="minor"/>
    </font>
    <font>
      <i/>
      <sz val="9"/>
      <color rgb="FF000000"/>
      <name val="Calibri"/>
      <family val="2"/>
      <scheme val="minor"/>
    </font>
    <font>
      <sz val="9"/>
      <color rgb="FF000000"/>
      <name val="Calibri"/>
      <family val="2"/>
      <scheme val="minor"/>
    </font>
    <font>
      <sz val="11"/>
      <color rgb="FF000000"/>
      <name val="Calibri"/>
      <family val="2"/>
    </font>
    <font>
      <b/>
      <sz val="11"/>
      <color rgb="FF000000"/>
      <name val="Calibri"/>
      <family val="2"/>
    </font>
    <font>
      <sz val="11"/>
      <color rgb="FF000000"/>
      <name val="Calibri"/>
      <family val="2"/>
    </font>
    <font>
      <b/>
      <sz val="11"/>
      <color rgb="FF000000"/>
      <name val="Calibri"/>
      <family val="2"/>
      <scheme val="minor"/>
    </font>
  </fonts>
  <fills count="2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rgb="FFF2F2F2"/>
        <bgColor rgb="FF000000"/>
      </patternFill>
    </fill>
    <fill>
      <patternFill patternType="solid">
        <fgColor theme="0" tint="-0.249977111117893"/>
        <bgColor rgb="FF000000"/>
      </patternFill>
    </fill>
    <fill>
      <patternFill patternType="solid">
        <fgColor rgb="FFFFFFFF"/>
        <bgColor rgb="FF000000"/>
      </patternFill>
    </fill>
    <fill>
      <patternFill patternType="solid">
        <fgColor rgb="FFFFF2CC"/>
        <bgColor rgb="FF000000"/>
      </patternFill>
    </fill>
    <fill>
      <patternFill patternType="solid">
        <fgColor theme="7"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right style="thin">
        <color rgb="FF000000"/>
      </right>
      <top/>
      <bottom style="medium">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style="thin">
        <color indexed="64"/>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diagonal/>
    </border>
    <border>
      <left/>
      <right style="thin">
        <color indexed="64"/>
      </right>
      <top style="thin">
        <color indexed="64"/>
      </top>
      <bottom style="medium">
        <color rgb="FF000000"/>
      </bottom>
      <diagonal/>
    </border>
    <border>
      <left style="medium">
        <color rgb="FF000000"/>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rgb="FF000000"/>
      </right>
      <top style="medium">
        <color indexed="64"/>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right style="medium">
        <color rgb="FF000000"/>
      </right>
      <top style="medium">
        <color rgb="FF000000"/>
      </top>
      <bottom style="thin">
        <color rgb="FF000000"/>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7" fillId="16" borderId="0" applyNumberFormat="0" applyBorder="0" applyAlignment="0" applyProtection="0"/>
    <xf numFmtId="0" fontId="3" fillId="0" borderId="0" applyNumberFormat="0" applyFill="0" applyBorder="0" applyAlignment="0" applyProtection="0"/>
  </cellStyleXfs>
  <cellXfs count="583">
    <xf numFmtId="0" fontId="0" fillId="0" borderId="0" xfId="0"/>
    <xf numFmtId="0" fontId="3"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45" xfId="0" applyBorder="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0" fillId="0" borderId="34" xfId="0" applyFont="1" applyBorder="1" applyAlignment="1">
      <alignment vertical="center" wrapText="1"/>
    </xf>
    <xf numFmtId="0" fontId="20"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2" fillId="11" borderId="3" xfId="0" applyNumberFormat="1" applyFont="1" applyFill="1" applyBorder="1"/>
    <xf numFmtId="2" fontId="22" fillId="11" borderId="3" xfId="0" applyNumberFormat="1" applyFont="1" applyFill="1" applyBorder="1" applyAlignment="1">
      <alignment vertical="center"/>
    </xf>
    <xf numFmtId="164" fontId="22" fillId="11" borderId="4" xfId="0" applyNumberFormat="1" applyFont="1" applyFill="1" applyBorder="1" applyAlignment="1">
      <alignment vertical="center"/>
    </xf>
    <xf numFmtId="164" fontId="22"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2" xfId="0" applyNumberFormat="1" applyFont="1" applyFill="1" applyBorder="1" applyAlignment="1">
      <alignment horizontal="center"/>
    </xf>
    <xf numFmtId="166" fontId="0" fillId="0" borderId="0" xfId="0" applyNumberFormat="1" applyAlignment="1">
      <alignment horizontal="center"/>
    </xf>
    <xf numFmtId="0" fontId="5" fillId="5" borderId="61"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2" xfId="0" applyFont="1" applyFill="1" applyBorder="1" applyAlignment="1">
      <alignment vertical="center"/>
    </xf>
    <xf numFmtId="164" fontId="14" fillId="0" borderId="1" xfId="0" applyNumberFormat="1" applyFont="1" applyBorder="1" applyAlignment="1">
      <alignment horizontal="center"/>
    </xf>
    <xf numFmtId="0" fontId="4" fillId="5" borderId="63"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4"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6"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2" fillId="11" borderId="47" xfId="0" applyFont="1" applyFill="1" applyBorder="1"/>
    <xf numFmtId="2" fontId="22" fillId="11" borderId="1" xfId="0" applyNumberFormat="1" applyFont="1" applyFill="1" applyBorder="1"/>
    <xf numFmtId="2" fontId="22" fillId="11" borderId="1" xfId="0" applyNumberFormat="1" applyFont="1" applyFill="1" applyBorder="1" applyAlignment="1">
      <alignment vertical="center"/>
    </xf>
    <xf numFmtId="164" fontId="22"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2" fillId="11" borderId="68" xfId="0" applyFont="1" applyFill="1" applyBorder="1"/>
    <xf numFmtId="0" fontId="0" fillId="0" borderId="21" xfId="0" applyBorder="1" applyAlignment="1">
      <alignment horizontal="left" vertical="center"/>
    </xf>
    <xf numFmtId="0" fontId="23" fillId="12" borderId="21" xfId="0" applyFont="1" applyFill="1" applyBorder="1" applyAlignment="1">
      <alignment horizontal="left" vertical="center" wrapText="1"/>
    </xf>
    <xf numFmtId="0" fontId="22" fillId="12" borderId="36" xfId="0" applyFont="1" applyFill="1" applyBorder="1" applyAlignment="1">
      <alignment vertical="center" wrapText="1"/>
    </xf>
    <xf numFmtId="1" fontId="23"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0" xfId="0" applyNumberFormat="1" applyFont="1" applyFill="1" applyBorder="1" applyAlignment="1">
      <alignment horizontal="center"/>
    </xf>
    <xf numFmtId="0" fontId="4" fillId="5" borderId="45" xfId="0" applyFont="1" applyFill="1" applyBorder="1" applyAlignment="1">
      <alignment vertical="center"/>
    </xf>
    <xf numFmtId="164" fontId="5" fillId="5" borderId="66" xfId="0" applyNumberFormat="1" applyFont="1" applyFill="1" applyBorder="1" applyAlignment="1">
      <alignment horizontal="center"/>
    </xf>
    <xf numFmtId="0" fontId="4" fillId="13" borderId="13" xfId="0" applyFont="1" applyFill="1" applyBorder="1" applyAlignment="1">
      <alignment vertical="center"/>
    </xf>
    <xf numFmtId="164" fontId="4" fillId="13" borderId="71" xfId="0" applyNumberFormat="1" applyFont="1" applyFill="1" applyBorder="1" applyAlignment="1">
      <alignment horizontal="center"/>
    </xf>
    <xf numFmtId="0" fontId="4" fillId="13" borderId="45" xfId="0" applyFont="1" applyFill="1" applyBorder="1"/>
    <xf numFmtId="164" fontId="5" fillId="13" borderId="66" xfId="0" applyNumberFormat="1" applyFont="1" applyFill="1" applyBorder="1" applyAlignment="1">
      <alignment horizontal="center"/>
    </xf>
    <xf numFmtId="164" fontId="0" fillId="14" borderId="67" xfId="0" applyNumberFormat="1" applyFill="1" applyBorder="1" applyAlignment="1">
      <alignment horizontal="center" vertical="center"/>
    </xf>
    <xf numFmtId="0" fontId="4" fillId="14" borderId="13" xfId="0" applyFont="1" applyFill="1" applyBorder="1" applyAlignment="1">
      <alignment vertical="center"/>
    </xf>
    <xf numFmtId="164" fontId="0" fillId="14" borderId="71" xfId="0" applyNumberFormat="1" applyFill="1" applyBorder="1" applyAlignment="1">
      <alignment horizontal="center" vertical="center"/>
    </xf>
    <xf numFmtId="0" fontId="5" fillId="5" borderId="3" xfId="0" applyFont="1" applyFill="1" applyBorder="1" applyAlignment="1">
      <alignment vertical="center"/>
    </xf>
    <xf numFmtId="164" fontId="5" fillId="5" borderId="61" xfId="0" applyNumberFormat="1" applyFont="1" applyFill="1" applyBorder="1" applyAlignment="1">
      <alignment horizontal="center"/>
    </xf>
    <xf numFmtId="0" fontId="4" fillId="14" borderId="58" xfId="0" applyFont="1" applyFill="1" applyBorder="1" applyAlignment="1">
      <alignment vertical="center"/>
    </xf>
    <xf numFmtId="0" fontId="4" fillId="11" borderId="13" xfId="0" applyFont="1" applyFill="1" applyBorder="1" applyAlignment="1">
      <alignment vertical="center"/>
    </xf>
    <xf numFmtId="164" fontId="4" fillId="11" borderId="71" xfId="0" applyNumberFormat="1" applyFont="1" applyFill="1" applyBorder="1" applyAlignment="1">
      <alignment horizontal="center"/>
    </xf>
    <xf numFmtId="0" fontId="4" fillId="0" borderId="24" xfId="0" applyFont="1" applyBorder="1" applyAlignment="1">
      <alignment horizontal="center"/>
    </xf>
    <xf numFmtId="0" fontId="30" fillId="0" borderId="0" xfId="0" applyFont="1"/>
    <xf numFmtId="0" fontId="0" fillId="0" borderId="77" xfId="0" applyBorder="1"/>
    <xf numFmtId="0" fontId="0" fillId="0" borderId="77" xfId="0" applyBorder="1" applyAlignment="1">
      <alignment vertical="top" wrapText="1"/>
    </xf>
    <xf numFmtId="0" fontId="0" fillId="0" borderId="77" xfId="0" applyBorder="1" applyAlignment="1">
      <alignment horizontal="left" vertical="top" wrapText="1"/>
    </xf>
    <xf numFmtId="0" fontId="10" fillId="0" borderId="82" xfId="0" applyFont="1" applyBorder="1" applyAlignment="1">
      <alignment vertical="top" wrapText="1"/>
    </xf>
    <xf numFmtId="0" fontId="10" fillId="0" borderId="75" xfId="0" applyFont="1" applyBorder="1" applyAlignment="1">
      <alignment vertical="top" wrapText="1"/>
    </xf>
    <xf numFmtId="0" fontId="0" fillId="0" borderId="75" xfId="0" applyBorder="1"/>
    <xf numFmtId="0" fontId="2" fillId="11" borderId="37"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8" fillId="0" borderId="10" xfId="0" applyFont="1" applyBorder="1"/>
    <xf numFmtId="6" fontId="39"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2"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7" fillId="16" borderId="0" xfId="4" applyBorder="1" applyAlignment="1">
      <alignment horizontal="left" vertical="center" wrapText="1"/>
    </xf>
    <xf numFmtId="0" fontId="27" fillId="16" borderId="77" xfId="4" applyBorder="1" applyAlignment="1">
      <alignment horizontal="left" vertical="center" wrapText="1"/>
    </xf>
    <xf numFmtId="0" fontId="5" fillId="0" borderId="81" xfId="0" applyFont="1" applyBorder="1"/>
    <xf numFmtId="1" fontId="0" fillId="7" borderId="58" xfId="0" applyNumberFormat="1" applyFill="1" applyBorder="1" applyProtection="1">
      <protection locked="0"/>
    </xf>
    <xf numFmtId="164" fontId="14" fillId="7" borderId="58"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8"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3" fillId="12" borderId="47" xfId="0" applyFont="1" applyFill="1" applyBorder="1" applyAlignment="1">
      <alignment horizontal="left" vertical="center"/>
    </xf>
    <xf numFmtId="1" fontId="23" fillId="17" borderId="11" xfId="0" applyNumberFormat="1" applyFont="1" applyFill="1" applyBorder="1" applyProtection="1">
      <protection locked="0"/>
    </xf>
    <xf numFmtId="2" fontId="22"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5" fillId="3" borderId="19" xfId="0" applyFont="1" applyFill="1" applyBorder="1" applyAlignment="1" applyProtection="1">
      <alignment horizontal="center" vertical="center"/>
      <protection locked="0"/>
    </xf>
    <xf numFmtId="0" fontId="41" fillId="19" borderId="19" xfId="0" applyFont="1" applyFill="1" applyBorder="1" applyAlignment="1">
      <alignment horizontal="center" vertical="center" wrapText="1"/>
    </xf>
    <xf numFmtId="0" fontId="43" fillId="0" borderId="1" xfId="0" applyFont="1" applyBorder="1" applyAlignment="1" applyProtection="1">
      <alignment vertical="center"/>
      <protection locked="0"/>
    </xf>
    <xf numFmtId="0" fontId="0" fillId="0" borderId="25" xfId="0" applyBorder="1" applyAlignment="1">
      <alignment horizontal="left" vertical="top" wrapText="1"/>
    </xf>
    <xf numFmtId="0" fontId="0" fillId="0" borderId="25" xfId="0" applyBorder="1" applyAlignment="1">
      <alignment vertical="top" wrapText="1"/>
    </xf>
    <xf numFmtId="0" fontId="0" fillId="0" borderId="34" xfId="0" applyBorder="1" applyAlignment="1">
      <alignment vertical="top" wrapText="1"/>
    </xf>
    <xf numFmtId="0" fontId="0" fillId="0" borderId="23" xfId="0" applyBorder="1" applyAlignment="1">
      <alignment vertical="top" wrapText="1"/>
    </xf>
    <xf numFmtId="0" fontId="0" fillId="0" borderId="23" xfId="0" applyBorder="1" applyAlignment="1">
      <alignment horizontal="left" vertical="top" wrapText="1"/>
    </xf>
    <xf numFmtId="0" fontId="3" fillId="0" borderId="90" xfId="5" applyBorder="1" applyAlignment="1" applyProtection="1">
      <alignment vertical="center" wrapText="1"/>
      <protection locked="0"/>
    </xf>
    <xf numFmtId="0" fontId="0" fillId="2" borderId="23" xfId="0" applyFill="1" applyBorder="1" applyAlignment="1">
      <alignment horizontal="left" vertical="top" wrapText="1"/>
    </xf>
    <xf numFmtId="0" fontId="0" fillId="0" borderId="0" xfId="0" applyAlignment="1">
      <alignment horizontal="left" vertical="center"/>
    </xf>
    <xf numFmtId="0" fontId="14" fillId="0" borderId="19" xfId="0" applyFont="1" applyBorder="1" applyAlignment="1">
      <alignment horizontal="center" vertical="center"/>
    </xf>
    <xf numFmtId="49" fontId="0" fillId="0" borderId="97"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6" xfId="0" applyNumberFormat="1" applyBorder="1" applyAlignment="1" applyProtection="1">
      <alignment vertical="top"/>
      <protection locked="0"/>
    </xf>
    <xf numFmtId="49" fontId="0" fillId="0" borderId="98" xfId="0" applyNumberFormat="1" applyBorder="1" applyAlignment="1" applyProtection="1">
      <alignment vertical="top"/>
      <protection locked="0"/>
    </xf>
    <xf numFmtId="0" fontId="0" fillId="0" borderId="99" xfId="0" applyBorder="1"/>
    <xf numFmtId="165" fontId="0" fillId="0" borderId="99" xfId="1" applyNumberFormat="1" applyFont="1" applyBorder="1"/>
    <xf numFmtId="0" fontId="0" fillId="0" borderId="100" xfId="0" applyBorder="1"/>
    <xf numFmtId="0" fontId="0" fillId="0" borderId="101" xfId="0" applyBorder="1"/>
    <xf numFmtId="49" fontId="2" fillId="8" borderId="105" xfId="0" applyNumberFormat="1" applyFont="1" applyFill="1" applyBorder="1" applyAlignment="1" applyProtection="1">
      <alignment horizontal="center" vertical="center" wrapText="1"/>
      <protection locked="0"/>
    </xf>
    <xf numFmtId="49" fontId="2" fillId="8" borderId="107" xfId="0" applyNumberFormat="1" applyFont="1" applyFill="1" applyBorder="1" applyAlignment="1" applyProtection="1">
      <alignment horizontal="center" vertical="center" wrapText="1"/>
      <protection locked="0"/>
    </xf>
    <xf numFmtId="0" fontId="0" fillId="0" borderId="96" xfId="0" applyBorder="1"/>
    <xf numFmtId="0" fontId="0" fillId="0" borderId="111" xfId="0" applyBorder="1"/>
    <xf numFmtId="0" fontId="33" fillId="0" borderId="0" xfId="0" applyFont="1" applyAlignment="1" applyProtection="1">
      <alignment vertical="center" wrapText="1"/>
      <protection locked="0"/>
    </xf>
    <xf numFmtId="0" fontId="32" fillId="0" borderId="0" xfId="0" applyFont="1" applyAlignment="1" applyProtection="1">
      <alignment vertical="center" wrapText="1"/>
      <protection locked="0"/>
    </xf>
    <xf numFmtId="0" fontId="32" fillId="5" borderId="119" xfId="0" applyFont="1" applyFill="1" applyBorder="1" applyAlignment="1">
      <alignment horizontal="center" vertical="center" wrapText="1"/>
    </xf>
    <xf numFmtId="0" fontId="32" fillId="5" borderId="120" xfId="0" applyFont="1" applyFill="1" applyBorder="1" applyAlignment="1">
      <alignment horizontal="center" vertical="center" wrapText="1"/>
    </xf>
    <xf numFmtId="0" fontId="32" fillId="5" borderId="121" xfId="0" applyFont="1" applyFill="1" applyBorder="1" applyAlignment="1">
      <alignment horizontal="center" vertical="center" wrapText="1"/>
    </xf>
    <xf numFmtId="0" fontId="5" fillId="0" borderId="0" xfId="0" applyFont="1" applyAlignment="1">
      <alignment vertical="center"/>
    </xf>
    <xf numFmtId="0" fontId="51" fillId="0" borderId="115" xfId="0" applyFont="1" applyBorder="1" applyAlignment="1">
      <alignment vertical="center" wrapText="1"/>
    </xf>
    <xf numFmtId="0" fontId="51" fillId="0" borderId="47" xfId="0" applyFont="1" applyBorder="1" applyAlignment="1">
      <alignment vertical="center" wrapText="1"/>
    </xf>
    <xf numFmtId="0" fontId="3" fillId="0" borderId="47" xfId="5" applyFill="1" applyBorder="1" applyAlignment="1">
      <alignment vertical="center" wrapText="1"/>
    </xf>
    <xf numFmtId="0" fontId="3" fillId="0" borderId="21" xfId="5" applyFill="1" applyBorder="1" applyAlignment="1">
      <alignment vertical="center" wrapText="1"/>
    </xf>
    <xf numFmtId="0" fontId="3" fillId="0" borderId="46" xfId="5" applyFill="1" applyBorder="1" applyAlignment="1">
      <alignment vertical="center" wrapText="1"/>
    </xf>
    <xf numFmtId="0" fontId="3" fillId="0" borderId="118" xfId="5" applyFill="1" applyBorder="1" applyAlignment="1">
      <alignment vertical="center" wrapText="1"/>
    </xf>
    <xf numFmtId="0" fontId="51" fillId="0" borderId="0" xfId="0" applyFont="1" applyAlignment="1">
      <alignment vertical="center" wrapText="1"/>
    </xf>
    <xf numFmtId="0" fontId="52" fillId="0" borderId="0" xfId="0" applyFont="1" applyAlignment="1">
      <alignment vertical="center" wrapText="1"/>
    </xf>
    <xf numFmtId="0" fontId="51" fillId="0" borderId="90" xfId="0" applyFont="1" applyBorder="1" applyAlignment="1">
      <alignment vertical="center"/>
    </xf>
    <xf numFmtId="0" fontId="51" fillId="0" borderId="90" xfId="0" applyFont="1" applyBorder="1" applyAlignment="1">
      <alignment vertical="center" wrapText="1"/>
    </xf>
    <xf numFmtId="0" fontId="3" fillId="0" borderId="90" xfId="5" applyFill="1" applyBorder="1" applyAlignment="1">
      <alignment vertical="center"/>
    </xf>
    <xf numFmtId="0" fontId="3" fillId="0" borderId="90" xfId="5"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0" fillId="0" borderId="0" xfId="0" applyAlignment="1">
      <alignment vertical="center" wrapText="1"/>
    </xf>
    <xf numFmtId="0" fontId="51" fillId="0" borderId="95" xfId="0" applyFont="1" applyBorder="1" applyAlignment="1">
      <alignment vertical="center"/>
    </xf>
    <xf numFmtId="0" fontId="51" fillId="0" borderId="11" xfId="0" applyFont="1" applyBorder="1" applyAlignment="1">
      <alignment vertical="center" wrapText="1"/>
    </xf>
    <xf numFmtId="0" fontId="51" fillId="0" borderId="117" xfId="0" applyFont="1" applyBorder="1" applyAlignment="1">
      <alignment vertical="center" wrapText="1"/>
    </xf>
    <xf numFmtId="0" fontId="51" fillId="0" borderId="98" xfId="0" applyFont="1" applyBorder="1" applyAlignment="1">
      <alignment vertical="center" wrapText="1"/>
    </xf>
    <xf numFmtId="0" fontId="51" fillId="0" borderId="109" xfId="0" applyFont="1" applyBorder="1" applyAlignment="1">
      <alignment vertical="center" wrapText="1"/>
    </xf>
    <xf numFmtId="0" fontId="51" fillId="0" borderId="118" xfId="0" applyFont="1" applyBorder="1" applyAlignment="1">
      <alignment vertical="center" wrapText="1"/>
    </xf>
    <xf numFmtId="0" fontId="51" fillId="0" borderId="116" xfId="0" applyFont="1" applyBorder="1" applyAlignment="1">
      <alignment horizontal="center" vertical="center" wrapText="1"/>
    </xf>
    <xf numFmtId="0" fontId="3" fillId="0" borderId="122" xfId="5" applyBorder="1" applyAlignment="1" applyProtection="1">
      <alignment vertical="center" wrapText="1"/>
      <protection locked="0"/>
    </xf>
    <xf numFmtId="0" fontId="32" fillId="5" borderId="123" xfId="0" applyFont="1" applyFill="1" applyBorder="1" applyAlignment="1">
      <alignment horizontal="center" vertical="center" wrapText="1"/>
    </xf>
    <xf numFmtId="0" fontId="32" fillId="5" borderId="124" xfId="0" applyFont="1" applyFill="1" applyBorder="1" applyAlignment="1">
      <alignment horizontal="center" vertical="center" wrapText="1"/>
    </xf>
    <xf numFmtId="0" fontId="32" fillId="5" borderId="125" xfId="0" applyFont="1" applyFill="1" applyBorder="1" applyAlignment="1">
      <alignment horizontal="center" vertical="center" wrapText="1"/>
    </xf>
    <xf numFmtId="0" fontId="32" fillId="5" borderId="126" xfId="0" applyFont="1" applyFill="1" applyBorder="1" applyAlignment="1">
      <alignment horizontal="center" vertical="center" wrapText="1"/>
    </xf>
    <xf numFmtId="0" fontId="51" fillId="0" borderId="129" xfId="0" applyFont="1" applyBorder="1" applyAlignment="1">
      <alignment vertical="center"/>
    </xf>
    <xf numFmtId="0" fontId="51" fillId="0" borderId="130" xfId="0" applyFont="1" applyBorder="1" applyAlignment="1">
      <alignment vertical="center"/>
    </xf>
    <xf numFmtId="0" fontId="51" fillId="0" borderId="129" xfId="0" applyFont="1" applyBorder="1" applyAlignment="1">
      <alignment vertical="center" wrapText="1"/>
    </xf>
    <xf numFmtId="0" fontId="51" fillId="0" borderId="130" xfId="0" applyFont="1" applyBorder="1" applyAlignment="1">
      <alignment vertical="center" wrapText="1"/>
    </xf>
    <xf numFmtId="0" fontId="51" fillId="0" borderId="131" xfId="0" applyFont="1" applyBorder="1" applyAlignment="1">
      <alignment vertical="center" wrapText="1"/>
    </xf>
    <xf numFmtId="0" fontId="51" fillId="0" borderId="132" xfId="0" applyFont="1" applyBorder="1" applyAlignment="1">
      <alignment vertical="center" wrapText="1"/>
    </xf>
    <xf numFmtId="0" fontId="3" fillId="0" borderId="132" xfId="5" applyFill="1" applyBorder="1" applyAlignment="1">
      <alignment vertical="center"/>
    </xf>
    <xf numFmtId="0" fontId="51" fillId="0" borderId="133" xfId="0" applyFont="1" applyBorder="1" applyAlignment="1">
      <alignment vertical="center"/>
    </xf>
    <xf numFmtId="0" fontId="2" fillId="5" borderId="134" xfId="0" applyFont="1" applyFill="1" applyBorder="1" applyAlignment="1">
      <alignment horizontal="left" vertical="center" wrapText="1"/>
    </xf>
    <xf numFmtId="0" fontId="2" fillId="5" borderId="135" xfId="0" applyFont="1" applyFill="1" applyBorder="1" applyAlignment="1">
      <alignment horizontal="center" vertical="center" wrapText="1"/>
    </xf>
    <xf numFmtId="0" fontId="51" fillId="0" borderId="96" xfId="0" applyFont="1" applyBorder="1" applyAlignment="1">
      <alignment horizontal="center" vertical="center"/>
    </xf>
    <xf numFmtId="0" fontId="51" fillId="0" borderId="91" xfId="0" applyFont="1" applyBorder="1" applyAlignment="1">
      <alignment horizontal="center" vertical="center" wrapText="1"/>
    </xf>
    <xf numFmtId="0" fontId="51" fillId="0" borderId="101" xfId="0" applyFont="1" applyBorder="1" applyAlignment="1">
      <alignment horizontal="center" vertical="center" wrapText="1"/>
    </xf>
    <xf numFmtId="0" fontId="51" fillId="21" borderId="127" xfId="0" applyFont="1" applyFill="1" applyBorder="1" applyAlignment="1">
      <alignment vertical="center" wrapText="1"/>
    </xf>
    <xf numFmtId="0" fontId="51" fillId="0" borderId="122" xfId="0" applyFont="1" applyBorder="1" applyAlignment="1">
      <alignment vertical="center" wrapText="1"/>
    </xf>
    <xf numFmtId="0" fontId="51" fillId="0" borderId="129" xfId="0" applyFont="1" applyBorder="1" applyAlignment="1" applyProtection="1">
      <alignment vertical="center" wrapText="1"/>
      <protection locked="0"/>
    </xf>
    <xf numFmtId="0" fontId="51" fillId="0" borderId="90" xfId="0" applyFont="1" applyBorder="1" applyAlignment="1" applyProtection="1">
      <alignment vertical="center" wrapText="1"/>
      <protection locked="0"/>
    </xf>
    <xf numFmtId="0" fontId="41" fillId="0" borderId="129" xfId="0" applyFont="1" applyBorder="1" applyAlignment="1" applyProtection="1">
      <alignment horizontal="left" vertical="center"/>
      <protection locked="0"/>
    </xf>
    <xf numFmtId="0" fontId="41" fillId="0" borderId="90" xfId="0" applyFont="1" applyBorder="1" applyAlignment="1" applyProtection="1">
      <alignment horizontal="left" vertical="center" wrapText="1"/>
      <protection locked="0"/>
    </xf>
    <xf numFmtId="0" fontId="41" fillId="0" borderId="90" xfId="0" applyFont="1" applyBorder="1" applyAlignment="1" applyProtection="1">
      <alignment vertical="center"/>
      <protection locked="0"/>
    </xf>
    <xf numFmtId="0" fontId="41" fillId="0" borderId="129" xfId="0" applyFont="1" applyBorder="1" applyAlignment="1" applyProtection="1">
      <alignment vertical="center"/>
      <protection locked="0"/>
    </xf>
    <xf numFmtId="0" fontId="41" fillId="0" borderId="90" xfId="0" applyFont="1" applyBorder="1" applyAlignment="1" applyProtection="1">
      <alignment vertical="center" wrapText="1"/>
      <protection locked="0"/>
    </xf>
    <xf numFmtId="0" fontId="41" fillId="0" borderId="128" xfId="0" applyFont="1" applyBorder="1" applyAlignment="1">
      <alignment vertical="center"/>
    </xf>
    <xf numFmtId="0" fontId="41" fillId="0" borderId="130" xfId="0" applyFont="1" applyBorder="1" applyAlignment="1">
      <alignment vertical="center"/>
    </xf>
    <xf numFmtId="0" fontId="53" fillId="0" borderId="130" xfId="0" applyFont="1" applyBorder="1" applyAlignment="1">
      <alignment vertical="center" wrapText="1"/>
    </xf>
    <xf numFmtId="0" fontId="51" fillId="0" borderId="122" xfId="0" applyFont="1" applyBorder="1" applyAlignment="1" applyProtection="1">
      <alignment horizontal="center" vertical="center" wrapText="1"/>
      <protection locked="0"/>
    </xf>
    <xf numFmtId="0" fontId="51" fillId="0" borderId="90" xfId="0" applyFont="1" applyBorder="1" applyAlignment="1" applyProtection="1">
      <alignment horizontal="center" vertical="center" wrapText="1"/>
      <protection locked="0"/>
    </xf>
    <xf numFmtId="0" fontId="51" fillId="0" borderId="90" xfId="0" applyFont="1" applyBorder="1" applyAlignment="1">
      <alignment horizontal="center" vertical="center"/>
    </xf>
    <xf numFmtId="0" fontId="41" fillId="0" borderId="90" xfId="0" applyFont="1" applyBorder="1" applyAlignment="1" applyProtection="1">
      <alignment horizontal="center" vertical="center"/>
      <protection locked="0"/>
    </xf>
    <xf numFmtId="0" fontId="51" fillId="0" borderId="132" xfId="0" applyFont="1" applyBorder="1" applyAlignment="1">
      <alignment horizontal="center" vertical="center"/>
    </xf>
    <xf numFmtId="0" fontId="3" fillId="0" borderId="90" xfId="5" applyBorder="1" applyAlignment="1">
      <alignment vertical="center"/>
    </xf>
    <xf numFmtId="0" fontId="2" fillId="5" borderId="101" xfId="0" applyFont="1" applyFill="1" applyBorder="1" applyAlignment="1">
      <alignment horizontal="center" vertical="center" wrapText="1"/>
    </xf>
    <xf numFmtId="0" fontId="2" fillId="5" borderId="141" xfId="0" applyFont="1" applyFill="1" applyBorder="1" applyAlignment="1">
      <alignment horizontal="center" vertical="center" wrapText="1"/>
    </xf>
    <xf numFmtId="0" fontId="2" fillId="11" borderId="142" xfId="0" applyFont="1" applyFill="1" applyBorder="1" applyAlignment="1">
      <alignment horizontal="center" vertical="center" wrapText="1"/>
    </xf>
    <xf numFmtId="0" fontId="0" fillId="0" borderId="24" xfId="0" applyBorder="1" applyAlignment="1">
      <alignment vertical="center"/>
    </xf>
    <xf numFmtId="0" fontId="14" fillId="0" borderId="11" xfId="0" applyFont="1" applyBorder="1" applyAlignment="1">
      <alignment horizontal="center" vertical="center"/>
    </xf>
    <xf numFmtId="0" fontId="14" fillId="0" borderId="11" xfId="0" applyFont="1" applyBorder="1" applyAlignment="1">
      <alignment vertical="center" wrapText="1"/>
    </xf>
    <xf numFmtId="0" fontId="14" fillId="0" borderId="105" xfId="0" applyFont="1" applyBorder="1" applyAlignment="1">
      <alignment horizontal="center" vertical="center"/>
    </xf>
    <xf numFmtId="2" fontId="0" fillId="0" borderId="40" xfId="0" applyNumberFormat="1" applyBorder="1" applyAlignment="1">
      <alignment vertical="center"/>
    </xf>
    <xf numFmtId="0" fontId="0" fillId="0" borderId="1" xfId="0" applyBorder="1" applyAlignment="1">
      <alignment horizontal="center" vertical="center"/>
    </xf>
    <xf numFmtId="0" fontId="14" fillId="0" borderId="1" xfId="0" applyFont="1" applyBorder="1" applyAlignment="1">
      <alignment vertical="center"/>
    </xf>
    <xf numFmtId="0" fontId="14" fillId="0" borderId="1" xfId="0" applyFont="1" applyBorder="1" applyAlignment="1">
      <alignment horizontal="center" vertical="center"/>
    </xf>
    <xf numFmtId="2" fontId="0" fillId="0" borderId="142" xfId="2" applyNumberFormat="1" applyFont="1" applyBorder="1" applyAlignment="1">
      <alignment vertical="center"/>
    </xf>
    <xf numFmtId="2" fontId="0" fillId="0" borderId="40" xfId="2" applyNumberFormat="1" applyFont="1" applyBorder="1" applyAlignment="1">
      <alignment vertical="center"/>
    </xf>
    <xf numFmtId="2" fontId="0" fillId="0" borderId="19" xfId="2" applyNumberFormat="1" applyFont="1" applyBorder="1" applyAlignment="1">
      <alignment vertical="center"/>
    </xf>
    <xf numFmtId="0" fontId="0" fillId="0" borderId="141" xfId="0" applyBorder="1" applyAlignment="1">
      <alignment horizontal="center" vertical="center"/>
    </xf>
    <xf numFmtId="0" fontId="0" fillId="0" borderId="1" xfId="0" applyBorder="1" applyAlignment="1">
      <alignment vertical="center" wrapText="1"/>
    </xf>
    <xf numFmtId="0" fontId="14" fillId="0" borderId="90" xfId="0" applyFont="1" applyBorder="1" applyAlignment="1">
      <alignment horizontal="center" vertical="center"/>
    </xf>
    <xf numFmtId="0" fontId="41" fillId="0" borderId="1" xfId="0" applyFont="1" applyBorder="1" applyAlignment="1">
      <alignment vertical="center"/>
    </xf>
    <xf numFmtId="0" fontId="0" fillId="0" borderId="8" xfId="0" applyBorder="1" applyAlignment="1">
      <alignment vertical="center"/>
    </xf>
    <xf numFmtId="2" fontId="0" fillId="0" borderId="37" xfId="2" applyNumberFormat="1" applyFont="1" applyBorder="1" applyAlignment="1">
      <alignment vertical="center"/>
    </xf>
    <xf numFmtId="0" fontId="0" fillId="0" borderId="138" xfId="0" applyBorder="1" applyAlignment="1">
      <alignment vertical="center"/>
    </xf>
    <xf numFmtId="0" fontId="0" fillId="0" borderId="139" xfId="0" applyBorder="1" applyAlignment="1">
      <alignment horizontal="center" vertical="center"/>
    </xf>
    <xf numFmtId="2" fontId="0" fillId="0" borderId="139" xfId="0" applyNumberFormat="1" applyBorder="1" applyAlignment="1">
      <alignment vertical="center"/>
    </xf>
    <xf numFmtId="2" fontId="0" fillId="0" borderId="140" xfId="0" applyNumberFormat="1" applyBorder="1" applyAlignment="1">
      <alignment vertical="center"/>
    </xf>
    <xf numFmtId="0" fontId="0" fillId="0" borderId="49" xfId="0" applyBorder="1" applyAlignment="1">
      <alignment vertical="center"/>
    </xf>
    <xf numFmtId="2" fontId="0" fillId="0" borderId="50" xfId="0" applyNumberFormat="1" applyBorder="1" applyAlignment="1">
      <alignment vertical="center"/>
    </xf>
    <xf numFmtId="0" fontId="2" fillId="0" borderId="113" xfId="0" applyFont="1" applyBorder="1" applyAlignment="1">
      <alignment vertical="center"/>
    </xf>
    <xf numFmtId="0" fontId="2" fillId="0" borderId="114" xfId="0" applyFont="1" applyBorder="1" applyAlignment="1">
      <alignment horizontal="center" vertical="center"/>
    </xf>
    <xf numFmtId="2" fontId="2" fillId="0" borderId="114" xfId="0" applyNumberFormat="1" applyFont="1" applyBorder="1" applyAlignment="1">
      <alignment vertical="center"/>
    </xf>
    <xf numFmtId="2" fontId="2" fillId="0" borderId="34" xfId="0" applyNumberFormat="1" applyFont="1" applyBorder="1" applyAlignment="1">
      <alignment vertical="center"/>
    </xf>
    <xf numFmtId="0" fontId="2" fillId="5" borderId="115" xfId="0" applyFont="1" applyFill="1" applyBorder="1" applyAlignment="1">
      <alignment horizontal="left" vertical="center"/>
    </xf>
    <xf numFmtId="0" fontId="2" fillId="5" borderId="146" xfId="0" applyFont="1" applyFill="1" applyBorder="1" applyAlignment="1">
      <alignment horizontal="center" vertical="center" wrapText="1"/>
    </xf>
    <xf numFmtId="0" fontId="2" fillId="11" borderId="147" xfId="0" applyFont="1" applyFill="1" applyBorder="1" applyAlignment="1">
      <alignment horizontal="center" vertical="center" wrapText="1"/>
    </xf>
    <xf numFmtId="0" fontId="14" fillId="0" borderId="115" xfId="0" applyFont="1" applyBorder="1" applyAlignment="1">
      <alignment vertical="center"/>
    </xf>
    <xf numFmtId="2" fontId="0" fillId="0" borderId="148" xfId="0" applyNumberFormat="1" applyBorder="1" applyAlignment="1">
      <alignment vertical="center"/>
    </xf>
    <xf numFmtId="0" fontId="0" fillId="0" borderId="97" xfId="0" applyBorder="1" applyAlignment="1">
      <alignment vertical="center"/>
    </xf>
    <xf numFmtId="2" fontId="0" fillId="0" borderId="149" xfId="0" applyNumberFormat="1" applyBorder="1" applyAlignment="1">
      <alignment vertical="center"/>
    </xf>
    <xf numFmtId="0" fontId="14" fillId="0" borderId="97" xfId="0" applyFont="1" applyBorder="1" applyAlignment="1">
      <alignment vertical="center"/>
    </xf>
    <xf numFmtId="0" fontId="0" fillId="0" borderId="97" xfId="0" applyBorder="1" applyAlignment="1">
      <alignment vertical="center" wrapText="1"/>
    </xf>
    <xf numFmtId="0" fontId="0" fillId="0" borderId="98" xfId="0" applyBorder="1" applyAlignment="1">
      <alignment vertical="center"/>
    </xf>
    <xf numFmtId="0" fontId="0" fillId="0" borderId="99" xfId="0" applyBorder="1" applyAlignment="1">
      <alignment horizontal="center" vertical="center"/>
    </xf>
    <xf numFmtId="0" fontId="0" fillId="0" borderId="99" xfId="0" applyBorder="1" applyAlignment="1">
      <alignment vertical="center"/>
    </xf>
    <xf numFmtId="2" fontId="0" fillId="0" borderId="150" xfId="2" applyNumberFormat="1" applyFont="1" applyBorder="1" applyAlignment="1">
      <alignment vertical="center"/>
    </xf>
    <xf numFmtId="2" fontId="0" fillId="0" borderId="151" xfId="0" applyNumberFormat="1" applyBorder="1" applyAlignment="1">
      <alignment vertical="center"/>
    </xf>
    <xf numFmtId="0" fontId="0" fillId="0" borderId="152" xfId="0" applyBorder="1" applyAlignment="1">
      <alignment horizontal="center" vertical="center"/>
    </xf>
    <xf numFmtId="0" fontId="0" fillId="0" borderId="153" xfId="0" applyBorder="1" applyAlignment="1">
      <alignment vertical="center"/>
    </xf>
    <xf numFmtId="0" fontId="0" fillId="0" borderId="111" xfId="0" applyBorder="1" applyAlignment="1">
      <alignment horizontal="center" vertical="center"/>
    </xf>
    <xf numFmtId="2" fontId="0" fillId="0" borderId="111" xfId="0" applyNumberFormat="1" applyBorder="1" applyAlignment="1">
      <alignment vertical="center"/>
    </xf>
    <xf numFmtId="2" fontId="0" fillId="0" borderId="154" xfId="0" applyNumberFormat="1" applyBorder="1" applyAlignment="1">
      <alignment vertical="center"/>
    </xf>
    <xf numFmtId="0" fontId="54" fillId="0" borderId="0" xfId="0" applyFont="1" applyAlignment="1">
      <alignment horizontal="center" vertical="center" wrapText="1"/>
    </xf>
    <xf numFmtId="0" fontId="0" fillId="0" borderId="155" xfId="0" applyBorder="1" applyAlignment="1">
      <alignment vertical="center"/>
    </xf>
    <xf numFmtId="0" fontId="0" fillId="0" borderId="101" xfId="0" applyBorder="1" applyAlignment="1">
      <alignment vertical="center"/>
    </xf>
    <xf numFmtId="0" fontId="0" fillId="0" borderId="135" xfId="0" applyBorder="1" applyAlignment="1">
      <alignment vertical="center"/>
    </xf>
    <xf numFmtId="0" fontId="0" fillId="0" borderId="107" xfId="0" applyBorder="1" applyAlignment="1">
      <alignment vertical="center"/>
    </xf>
    <xf numFmtId="0" fontId="53" fillId="0" borderId="90" xfId="0" applyFont="1" applyBorder="1" applyAlignment="1">
      <alignment horizontal="center" vertical="center"/>
    </xf>
    <xf numFmtId="0" fontId="2" fillId="23" borderId="135" xfId="0" applyFont="1" applyFill="1" applyBorder="1" applyAlignment="1">
      <alignment horizontal="center" vertical="center" wrapText="1"/>
    </xf>
    <xf numFmtId="0" fontId="2" fillId="0" borderId="0" xfId="0" applyFont="1" applyAlignment="1" applyProtection="1">
      <alignment horizontal="center" vertical="center"/>
      <protection locked="0"/>
    </xf>
    <xf numFmtId="0" fontId="47" fillId="0" borderId="32" xfId="0" applyFont="1" applyBorder="1" applyAlignment="1">
      <alignment horizontal="left" vertical="top" wrapText="1"/>
    </xf>
    <xf numFmtId="0" fontId="2" fillId="0" borderId="34" xfId="0" applyFont="1" applyBorder="1" applyAlignment="1">
      <alignment horizontal="left" vertical="top" wrapText="1"/>
    </xf>
    <xf numFmtId="0" fontId="46" fillId="0" borderId="29" xfId="0" applyFont="1" applyBorder="1" applyAlignment="1">
      <alignment horizontal="left" vertical="top" wrapText="1"/>
    </xf>
    <xf numFmtId="0" fontId="2" fillId="0" borderId="23" xfId="0" applyFont="1" applyBorder="1" applyAlignment="1">
      <alignment horizontal="left" vertical="top" wrapText="1"/>
    </xf>
    <xf numFmtId="0" fontId="47" fillId="0" borderId="30" xfId="0" applyFont="1" applyBorder="1" applyAlignment="1">
      <alignment horizontal="left" vertical="top" wrapText="1"/>
    </xf>
    <xf numFmtId="0" fontId="2" fillId="0" borderId="25" xfId="0" applyFont="1" applyBorder="1" applyAlignment="1">
      <alignment horizontal="left" vertical="top" wrapText="1"/>
    </xf>
    <xf numFmtId="0" fontId="47" fillId="0" borderId="31" xfId="0" applyFont="1" applyBorder="1" applyAlignment="1">
      <alignment horizontal="left" vertical="top" wrapText="1"/>
    </xf>
    <xf numFmtId="0" fontId="2" fillId="0" borderId="28" xfId="0" applyFont="1" applyBorder="1" applyAlignment="1">
      <alignment horizontal="left" vertical="top" wrapText="1"/>
    </xf>
    <xf numFmtId="0" fontId="47" fillId="0" borderId="29" xfId="0" applyFont="1" applyBorder="1" applyAlignment="1">
      <alignment horizontal="left" vertical="top" wrapText="1"/>
    </xf>
    <xf numFmtId="0" fontId="19" fillId="10" borderId="0" xfId="0" applyFont="1" applyFill="1" applyAlignment="1">
      <alignment horizontal="center"/>
    </xf>
    <xf numFmtId="0" fontId="47"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54"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54" fillId="0" borderId="31"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48" fillId="2" borderId="30" xfId="0" applyNumberFormat="1" applyFont="1" applyFill="1" applyBorder="1" applyAlignment="1" applyProtection="1">
      <alignment horizontal="left" vertical="top" wrapText="1"/>
      <protection locked="0"/>
    </xf>
    <xf numFmtId="49" fontId="41" fillId="2" borderId="0" xfId="0" applyNumberFormat="1" applyFont="1" applyFill="1" applyAlignment="1" applyProtection="1">
      <alignment horizontal="left" vertical="top" wrapText="1"/>
      <protection locked="0"/>
    </xf>
    <xf numFmtId="49" fontId="41" fillId="2" borderId="25" xfId="0" applyNumberFormat="1" applyFon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2" fillId="5" borderId="92" xfId="0" applyFont="1" applyFill="1" applyBorder="1" applyAlignment="1">
      <alignment horizontal="left"/>
    </xf>
    <xf numFmtId="0" fontId="2" fillId="5" borderId="93" xfId="0" applyFont="1" applyFill="1" applyBorder="1" applyAlignment="1">
      <alignment horizontal="left"/>
    </xf>
    <xf numFmtId="0" fontId="2" fillId="5" borderId="94" xfId="0" applyFont="1" applyFill="1" applyBorder="1" applyAlignment="1">
      <alignment horizontal="left"/>
    </xf>
    <xf numFmtId="0" fontId="10" fillId="6" borderId="95"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96"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48" fillId="0" borderId="30" xfId="0" applyNumberFormat="1" applyFont="1" applyBorder="1" applyAlignment="1" applyProtection="1">
      <alignment horizontal="left" vertical="top" wrapText="1"/>
      <protection locked="0"/>
    </xf>
    <xf numFmtId="49" fontId="41" fillId="0" borderId="0" xfId="0" applyNumberFormat="1" applyFont="1" applyAlignment="1" applyProtection="1">
      <alignment horizontal="left" vertical="top"/>
      <protection locked="0"/>
    </xf>
    <xf numFmtId="49" fontId="41" fillId="0" borderId="25" xfId="0" applyNumberFormat="1" applyFon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51" fillId="0" borderId="95" xfId="0" applyFont="1" applyBorder="1" applyAlignment="1"/>
    <xf numFmtId="0" fontId="51" fillId="0" borderId="89" xfId="0" applyFont="1" applyBorder="1" applyAlignment="1"/>
    <xf numFmtId="0" fontId="51" fillId="0" borderId="108" xfId="0" applyFont="1" applyBorder="1" applyAlignment="1"/>
    <xf numFmtId="0" fontId="51" fillId="0" borderId="112" xfId="0" applyFont="1" applyBorder="1" applyAlignment="1"/>
    <xf numFmtId="0" fontId="0" fillId="0" borderId="24" xfId="0" applyBorder="1" applyAlignment="1">
      <alignment horizontal="center"/>
    </xf>
    <xf numFmtId="0" fontId="51" fillId="0" borderId="0" xfId="0" applyFont="1" applyAlignment="1">
      <alignment horizontal="center"/>
    </xf>
    <xf numFmtId="0" fontId="51" fillId="0" borderId="89" xfId="0" applyFont="1" applyBorder="1" applyAlignment="1">
      <alignment horizontal="center"/>
    </xf>
    <xf numFmtId="0" fontId="0" fillId="0" borderId="46" xfId="0" applyBorder="1" applyAlignment="1">
      <alignment horizontal="center"/>
    </xf>
    <xf numFmtId="0" fontId="0" fillId="0" borderId="110" xfId="0" applyBorder="1" applyAlignment="1">
      <alignment horizontal="center"/>
    </xf>
    <xf numFmtId="0" fontId="0" fillId="0" borderId="109" xfId="0" applyBorder="1" applyAlignment="1">
      <alignment horizontal="center"/>
    </xf>
    <xf numFmtId="0" fontId="0" fillId="0" borderId="100" xfId="0" applyBorder="1" applyAlignment="1">
      <alignment horizontal="center"/>
    </xf>
    <xf numFmtId="0" fontId="51" fillId="0" borderId="100" xfId="0" applyFont="1" applyBorder="1" applyAlignment="1"/>
    <xf numFmtId="0" fontId="51" fillId="0" borderId="100" xfId="0" applyFont="1" applyBorder="1" applyAlignment="1">
      <alignment horizontal="center"/>
    </xf>
    <xf numFmtId="0" fontId="51" fillId="0" borderId="112" xfId="0" applyFont="1"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19" fillId="0" borderId="33" xfId="0" applyFont="1" applyBorder="1" applyAlignment="1">
      <alignment horizontal="left"/>
    </xf>
    <xf numFmtId="0" fontId="51" fillId="0" borderId="0" xfId="0" applyFont="1" applyAlignment="1"/>
    <xf numFmtId="0" fontId="6" fillId="4" borderId="95" xfId="0" applyFont="1" applyFill="1" applyBorder="1" applyAlignment="1">
      <alignment horizontal="left" vertical="top" wrapText="1"/>
    </xf>
    <xf numFmtId="0" fontId="0" fillId="4" borderId="96" xfId="0" applyFill="1" applyBorder="1" applyAlignment="1">
      <alignment horizontal="left" vertical="top" wrapText="1"/>
    </xf>
    <xf numFmtId="49" fontId="2" fillId="8" borderId="103" xfId="0" applyNumberFormat="1" applyFont="1" applyFill="1" applyBorder="1" applyAlignment="1" applyProtection="1">
      <alignment horizontal="center" vertical="top" wrapText="1"/>
      <protection locked="0"/>
    </xf>
    <xf numFmtId="49" fontId="2" fillId="8" borderId="102" xfId="0" applyNumberFormat="1" applyFont="1" applyFill="1" applyBorder="1" applyAlignment="1" applyProtection="1">
      <alignment horizontal="center" vertical="top" wrapText="1"/>
      <protection locked="0"/>
    </xf>
    <xf numFmtId="49" fontId="2" fillId="8" borderId="104" xfId="0" applyNumberFormat="1" applyFont="1" applyFill="1" applyBorder="1" applyAlignment="1" applyProtection="1">
      <alignment horizontal="center" vertical="top" wrapText="1"/>
      <protection locked="0"/>
    </xf>
    <xf numFmtId="49" fontId="2" fillId="8" borderId="106" xfId="0" applyNumberFormat="1" applyFont="1" applyFill="1" applyBorder="1" applyAlignment="1" applyProtection="1">
      <alignment horizontal="center" vertical="top" wrapText="1"/>
      <protection locked="0"/>
    </xf>
    <xf numFmtId="0" fontId="8" fillId="4" borderId="92" xfId="0" applyFont="1" applyFill="1" applyBorder="1" applyAlignment="1">
      <alignment horizontal="center" vertical="center" wrapText="1"/>
    </xf>
    <xf numFmtId="0" fontId="8" fillId="4" borderId="93" xfId="0" applyFont="1" applyFill="1" applyBorder="1" applyAlignment="1">
      <alignment horizontal="center" vertical="center" wrapText="1"/>
    </xf>
    <xf numFmtId="0" fontId="8" fillId="4" borderId="94" xfId="0" applyFont="1" applyFill="1" applyBorder="1" applyAlignment="1">
      <alignment horizontal="center" vertical="center" wrapText="1"/>
    </xf>
    <xf numFmtId="0" fontId="34" fillId="5" borderId="29" xfId="0" applyFont="1" applyFill="1" applyBorder="1" applyAlignment="1">
      <alignment horizontal="center" vertical="center"/>
    </xf>
    <xf numFmtId="0" fontId="35" fillId="5" borderId="22" xfId="0" applyFont="1" applyFill="1" applyBorder="1" applyAlignment="1">
      <alignment horizontal="center" vertical="center"/>
    </xf>
    <xf numFmtId="0" fontId="35" fillId="5" borderId="33" xfId="0" applyFont="1" applyFill="1" applyBorder="1" applyAlignment="1">
      <alignment horizontal="center" vertical="center"/>
    </xf>
    <xf numFmtId="0" fontId="35" fillId="5" borderId="34" xfId="0" applyFont="1" applyFill="1" applyBorder="1" applyAlignment="1">
      <alignment horizontal="center" vertic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2" fillId="23" borderId="136" xfId="0" applyFont="1" applyFill="1" applyBorder="1" applyAlignment="1">
      <alignment horizontal="left" vertical="center" wrapText="1"/>
    </xf>
    <xf numFmtId="0" fontId="2" fillId="23" borderId="137" xfId="0" applyFont="1" applyFill="1" applyBorder="1" applyAlignment="1">
      <alignment horizontal="left" vertical="center" wrapText="1"/>
    </xf>
    <xf numFmtId="0" fontId="2" fillId="0" borderId="0" xfId="0" applyFont="1" applyAlignment="1" applyProtection="1">
      <alignment horizontal="left"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6"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6" xfId="0" applyFont="1" applyFill="1" applyBorder="1" applyAlignment="1">
      <alignment horizontal="left" vertical="center" wrapText="1"/>
    </xf>
    <xf numFmtId="0" fontId="15" fillId="19" borderId="19" xfId="0" applyFont="1" applyFill="1" applyBorder="1" applyAlignment="1">
      <alignment horizontal="left" vertical="center"/>
    </xf>
    <xf numFmtId="0" fontId="15" fillId="19" borderId="20" xfId="0" applyFont="1" applyFill="1" applyBorder="1" applyAlignment="1">
      <alignment horizontal="left" vertical="center"/>
    </xf>
    <xf numFmtId="0" fontId="15" fillId="19" borderId="86" xfId="0" applyFont="1" applyFill="1" applyBorder="1" applyAlignment="1">
      <alignment horizontal="left" vertical="center"/>
    </xf>
    <xf numFmtId="0" fontId="43" fillId="19" borderId="35" xfId="0" applyFont="1" applyFill="1" applyBorder="1" applyAlignment="1">
      <alignment horizontal="left" vertical="center" wrapText="1"/>
    </xf>
    <xf numFmtId="0" fontId="42" fillId="19" borderId="59" xfId="0" applyFont="1" applyFill="1" applyBorder="1" applyAlignment="1">
      <alignment horizontal="left" vertical="center" wrapText="1"/>
    </xf>
    <xf numFmtId="0" fontId="42" fillId="19" borderId="60" xfId="0" applyFont="1" applyFill="1" applyBorder="1" applyAlignment="1">
      <alignment horizontal="left" vertical="center" wrapText="1"/>
    </xf>
    <xf numFmtId="0" fontId="37" fillId="5" borderId="54" xfId="0" applyFont="1" applyFill="1" applyBorder="1" applyAlignment="1">
      <alignment horizontal="center" vertical="center" wrapText="1"/>
    </xf>
    <xf numFmtId="0" fontId="37" fillId="5" borderId="43" xfId="0" applyFont="1" applyFill="1" applyBorder="1" applyAlignment="1">
      <alignment horizontal="center" vertical="center" wrapText="1"/>
    </xf>
    <xf numFmtId="0" fontId="37"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4" fillId="0" borderId="16" xfId="0" applyFont="1" applyBorder="1" applyAlignment="1">
      <alignment horizontal="center" vertical="center"/>
    </xf>
    <xf numFmtId="0" fontId="14" fillId="0" borderId="68" xfId="0" applyFont="1" applyBorder="1" applyAlignment="1">
      <alignment horizontal="center" vertical="center"/>
    </xf>
    <xf numFmtId="0" fontId="14" fillId="0" borderId="19" xfId="0" applyFont="1" applyBorder="1" applyAlignment="1">
      <alignment horizontal="center" vertical="center"/>
    </xf>
    <xf numFmtId="0" fontId="14" fillId="0" borderId="21" xfId="0" applyFont="1" applyBorder="1" applyAlignment="1">
      <alignment horizontal="center" vertical="center"/>
    </xf>
    <xf numFmtId="0" fontId="41" fillId="0" borderId="19" xfId="0" applyFont="1" applyBorder="1" applyAlignment="1">
      <alignment horizontal="center" vertical="center"/>
    </xf>
    <xf numFmtId="0" fontId="41" fillId="0" borderId="21" xfId="0" applyFont="1" applyBorder="1" applyAlignment="1">
      <alignment horizontal="center" vertical="center"/>
    </xf>
    <xf numFmtId="0" fontId="41" fillId="0" borderId="35" xfId="0" applyFont="1" applyBorder="1" applyAlignment="1">
      <alignment horizontal="center" vertical="center"/>
    </xf>
    <xf numFmtId="0" fontId="41" fillId="0" borderId="36" xfId="0" applyFont="1" applyBorder="1" applyAlignment="1">
      <alignment horizontal="center" vertical="center"/>
    </xf>
    <xf numFmtId="0" fontId="0" fillId="6" borderId="7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6"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6" xfId="0" applyFont="1" applyFill="1" applyBorder="1" applyAlignment="1" applyProtection="1">
      <alignment horizontal="center" vertical="center"/>
      <protection locked="0"/>
    </xf>
    <xf numFmtId="0" fontId="43" fillId="19" borderId="19" xfId="0" applyFont="1" applyFill="1" applyBorder="1" applyAlignment="1">
      <alignment horizontal="center" vertical="center"/>
    </xf>
    <xf numFmtId="0" fontId="43" fillId="19" borderId="20" xfId="0" applyFont="1" applyFill="1" applyBorder="1" applyAlignment="1">
      <alignment horizontal="center" vertical="center"/>
    </xf>
    <xf numFmtId="0" fontId="43" fillId="19" borderId="86" xfId="0" applyFont="1" applyFill="1" applyBorder="1" applyAlignment="1">
      <alignment horizontal="center" vertical="center"/>
    </xf>
    <xf numFmtId="0" fontId="15" fillId="20" borderId="19" xfId="0" applyFont="1" applyFill="1" applyBorder="1" applyAlignment="1">
      <alignment horizontal="center" vertical="center"/>
    </xf>
    <xf numFmtId="0" fontId="15" fillId="20" borderId="20" xfId="0" applyFont="1" applyFill="1" applyBorder="1" applyAlignment="1">
      <alignment horizontal="center" vertical="center"/>
    </xf>
    <xf numFmtId="0" fontId="15" fillId="20" borderId="86" xfId="0" applyFont="1" applyFill="1" applyBorder="1" applyAlignment="1">
      <alignment horizontal="center" vertical="center"/>
    </xf>
    <xf numFmtId="0" fontId="42" fillId="19" borderId="19" xfId="0" applyFont="1" applyFill="1" applyBorder="1" applyAlignment="1">
      <alignment horizontal="center" vertical="center" wrapText="1"/>
    </xf>
    <xf numFmtId="0" fontId="42" fillId="19" borderId="20" xfId="0" applyFont="1" applyFill="1" applyBorder="1" applyAlignment="1">
      <alignment horizontal="center" vertical="center" wrapText="1"/>
    </xf>
    <xf numFmtId="0" fontId="42" fillId="19" borderId="86" xfId="0" applyFont="1" applyFill="1" applyBorder="1" applyAlignment="1">
      <alignment horizontal="center" vertical="center" wrapText="1"/>
    </xf>
    <xf numFmtId="0" fontId="2" fillId="6" borderId="51"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6" xfId="0" applyBorder="1" applyAlignment="1">
      <alignment horizontal="center" vertical="center"/>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2" fillId="6" borderId="143" xfId="0" applyFont="1" applyFill="1" applyBorder="1" applyAlignment="1">
      <alignment horizontal="left" vertical="center"/>
    </xf>
    <xf numFmtId="0" fontId="2" fillId="6" borderId="144" xfId="0" applyFont="1" applyFill="1" applyBorder="1" applyAlignment="1">
      <alignment horizontal="left" vertical="center"/>
    </xf>
    <xf numFmtId="0" fontId="2" fillId="6" borderId="145" xfId="0" applyFont="1" applyFill="1" applyBorder="1" applyAlignment="1">
      <alignment horizontal="left" vertical="center"/>
    </xf>
    <xf numFmtId="0" fontId="47" fillId="2" borderId="19" xfId="0" applyFont="1" applyFill="1" applyBorder="1" applyAlignment="1">
      <alignment horizontal="left"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91" xfId="0" applyBorder="1" applyAlignment="1">
      <alignment horizontal="left" vertical="center"/>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4" fillId="5" borderId="51" xfId="0" applyFont="1" applyFill="1" applyBorder="1" applyAlignment="1">
      <alignment horizontal="center"/>
    </xf>
    <xf numFmtId="0" fontId="4" fillId="5" borderId="68"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1" xfId="0" applyFont="1" applyBorder="1" applyAlignment="1">
      <alignment horizontal="center" vertical="center" wrapText="1"/>
    </xf>
    <xf numFmtId="0" fontId="2" fillId="0" borderId="80"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7" fillId="16" borderId="84" xfId="4" applyBorder="1" applyAlignment="1">
      <alignment horizontal="left" vertical="center" wrapText="1"/>
    </xf>
    <xf numFmtId="0" fontId="27" fillId="16" borderId="85" xfId="4" applyBorder="1" applyAlignment="1">
      <alignment horizontal="left" vertical="center" wrapText="1"/>
    </xf>
    <xf numFmtId="0" fontId="27" fillId="16" borderId="83" xfId="4" applyBorder="1" applyAlignment="1">
      <alignment horizontal="left" vertical="center" wrapText="1"/>
    </xf>
    <xf numFmtId="0" fontId="31" fillId="16" borderId="72" xfId="4" applyFont="1" applyBorder="1" applyAlignment="1">
      <alignment horizontal="left" vertical="center" wrapText="1"/>
    </xf>
    <xf numFmtId="0" fontId="31" fillId="16" borderId="76" xfId="4" applyFont="1" applyBorder="1" applyAlignment="1">
      <alignment horizontal="left" vertical="center" wrapText="1"/>
    </xf>
    <xf numFmtId="0" fontId="31" fillId="16" borderId="0" xfId="4" applyFont="1" applyBorder="1" applyAlignment="1">
      <alignment horizontal="left" vertical="center" wrapText="1"/>
    </xf>
    <xf numFmtId="0" fontId="31" fillId="16" borderId="77" xfId="4" applyFont="1" applyBorder="1" applyAlignment="1">
      <alignment horizontal="left" vertical="center" wrapText="1"/>
    </xf>
    <xf numFmtId="0" fontId="31" fillId="16" borderId="75" xfId="4" applyFont="1" applyBorder="1" applyAlignment="1">
      <alignment horizontal="left" vertical="center" wrapText="1"/>
    </xf>
    <xf numFmtId="0" fontId="31" fillId="16" borderId="78" xfId="4" applyFont="1" applyBorder="1" applyAlignment="1">
      <alignment horizontal="left" vertical="center" wrapText="1"/>
    </xf>
    <xf numFmtId="0" fontId="27" fillId="16" borderId="73" xfId="4" applyBorder="1" applyAlignment="1">
      <alignment horizontal="left" vertical="center" wrapText="1"/>
    </xf>
    <xf numFmtId="0" fontId="27" fillId="16" borderId="0" xfId="4" applyBorder="1" applyAlignment="1">
      <alignment horizontal="left" vertical="center" wrapText="1"/>
    </xf>
    <xf numFmtId="0" fontId="27" fillId="16" borderId="77" xfId="4" applyBorder="1" applyAlignment="1">
      <alignment horizontal="left" vertical="center" wrapText="1"/>
    </xf>
    <xf numFmtId="0" fontId="27" fillId="16" borderId="74" xfId="4" applyBorder="1" applyAlignment="1">
      <alignment horizontal="left" vertical="center" wrapText="1"/>
    </xf>
    <xf numFmtId="0" fontId="27" fillId="16" borderId="75" xfId="4" applyBorder="1" applyAlignment="1">
      <alignment horizontal="left" vertical="center" wrapText="1"/>
    </xf>
    <xf numFmtId="0" fontId="27" fillId="16" borderId="78"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7" xfId="0" applyFont="1" applyFill="1" applyBorder="1" applyAlignment="1">
      <alignment horizontal="center" vertical="center"/>
    </xf>
    <xf numFmtId="0" fontId="27" fillId="16" borderId="87" xfId="4" applyBorder="1" applyAlignment="1">
      <alignment horizontal="center" vertical="center" wrapText="1"/>
    </xf>
    <xf numFmtId="0" fontId="27" fillId="16" borderId="72" xfId="4" applyBorder="1" applyAlignment="1">
      <alignment horizontal="center" vertical="center" wrapText="1"/>
    </xf>
    <xf numFmtId="0" fontId="27" fillId="16" borderId="76" xfId="4" applyBorder="1" applyAlignment="1">
      <alignment horizontal="center" vertical="center" wrapText="1"/>
    </xf>
    <xf numFmtId="0" fontId="27" fillId="16" borderId="73" xfId="4" applyBorder="1" applyAlignment="1">
      <alignment horizontal="center" vertical="center" wrapText="1"/>
    </xf>
    <xf numFmtId="0" fontId="27" fillId="16" borderId="0" xfId="4" applyBorder="1" applyAlignment="1">
      <alignment horizontal="center" vertical="center" wrapText="1"/>
    </xf>
    <xf numFmtId="0" fontId="27" fillId="16" borderId="77"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51" fillId="22" borderId="19" xfId="0" applyFont="1" applyFill="1" applyBorder="1" applyAlignment="1" applyProtection="1">
      <alignment horizontal="center"/>
      <protection locked="0"/>
    </xf>
    <xf numFmtId="0" fontId="51" fillId="22" borderId="20" xfId="0" applyFont="1" applyFill="1" applyBorder="1" applyAlignment="1" applyProtection="1">
      <alignment horizontal="center"/>
      <protection locked="0"/>
    </xf>
    <xf numFmtId="0" fontId="51" fillId="22" borderId="91" xfId="0" applyFont="1" applyFill="1" applyBorder="1" applyAlignment="1" applyProtection="1">
      <alignment horizontal="center"/>
      <protection locked="0"/>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39" fillId="0" borderId="11" xfId="0" applyFont="1" applyBorder="1" applyAlignment="1">
      <alignment horizontal="left" vertical="top"/>
    </xf>
    <xf numFmtId="0" fontId="39" fillId="0" borderId="12" xfId="0" applyFont="1" applyBorder="1" applyAlignment="1">
      <alignment horizontal="left" vertical="top"/>
    </xf>
    <xf numFmtId="0" fontId="28" fillId="16" borderId="1" xfId="4" applyFont="1" applyBorder="1" applyAlignment="1">
      <alignment horizontal="left" vertical="top"/>
    </xf>
    <xf numFmtId="164" fontId="28" fillId="16" borderId="1" xfId="4" applyNumberFormat="1" applyFont="1" applyBorder="1" applyAlignment="1" applyProtection="1">
      <alignment horizontal="center" vertical="center"/>
    </xf>
    <xf numFmtId="0" fontId="28" fillId="16" borderId="1" xfId="4" applyFont="1" applyBorder="1" applyAlignment="1" applyProtection="1">
      <alignment horizontal="center" vertical="center"/>
    </xf>
    <xf numFmtId="0" fontId="28"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5" xfId="0" applyFont="1" applyFill="1" applyBorder="1" applyAlignment="1">
      <alignment horizontal="center"/>
    </xf>
    <xf numFmtId="0" fontId="4" fillId="5" borderId="70"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1" fillId="16" borderId="84" xfId="4" applyFont="1" applyBorder="1" applyAlignment="1">
      <alignment horizontal="left" vertical="center" wrapText="1"/>
    </xf>
    <xf numFmtId="0" fontId="31" fillId="16" borderId="85" xfId="4" applyFont="1" applyBorder="1" applyAlignment="1">
      <alignment horizontal="left" vertical="center" wrapText="1"/>
    </xf>
    <xf numFmtId="0" fontId="31" fillId="16" borderId="83"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6"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4" xfId="0" applyFont="1" applyFill="1" applyBorder="1" applyAlignment="1">
      <alignment horizontal="center" vertical="center"/>
    </xf>
    <xf numFmtId="0" fontId="4" fillId="5" borderId="6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6" xfId="0" applyFont="1" applyFill="1" applyBorder="1" applyAlignment="1">
      <alignment horizontal="center" vertical="center"/>
    </xf>
    <xf numFmtId="0" fontId="2" fillId="14" borderId="81"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5" xfId="0" applyBorder="1" applyAlignment="1">
      <alignment horizontal="center" vertical="center" wrapText="1"/>
    </xf>
    <xf numFmtId="0" fontId="2" fillId="0" borderId="51" xfId="0" applyFont="1" applyBorder="1" applyAlignment="1">
      <alignment horizontal="center" vertical="center" wrapText="1"/>
    </xf>
    <xf numFmtId="0" fontId="2" fillId="0" borderId="17" xfId="0" applyFont="1" applyBorder="1" applyAlignment="1">
      <alignment horizontal="center" vertical="center" wrapText="1"/>
    </xf>
    <xf numFmtId="2" fontId="25" fillId="0" borderId="16" xfId="0" applyNumberFormat="1" applyFont="1" applyBorder="1" applyAlignment="1">
      <alignment horizontal="center" vertical="center"/>
    </xf>
    <xf numFmtId="2" fontId="25" fillId="0" borderId="17" xfId="0" applyNumberFormat="1" applyFont="1" applyBorder="1" applyAlignment="1">
      <alignment horizontal="center" vertical="center"/>
    </xf>
    <xf numFmtId="2" fontId="25"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9" xfId="0" applyNumberFormat="1" applyFont="1" applyBorder="1" applyAlignment="1">
      <alignment horizontal="center" vertical="center"/>
    </xf>
    <xf numFmtId="1" fontId="6" fillId="0" borderId="60"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4"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5" xfId="0" applyFont="1" applyFill="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quentin@yourflavourist.com" TargetMode="External"/><Relationship Id="rId13" Type="http://schemas.openxmlformats.org/officeDocument/2006/relationships/hyperlink" Target="mailto:atalayas06@hotmail.fr" TargetMode="External"/><Relationship Id="rId18" Type="http://schemas.openxmlformats.org/officeDocument/2006/relationships/hyperlink" Target="mailto:jochekroun@gmail.com" TargetMode="External"/><Relationship Id="rId26" Type="http://schemas.openxmlformats.org/officeDocument/2006/relationships/hyperlink" Target="mailto:ingrid.roudiere@gmail.com" TargetMode="External"/><Relationship Id="rId3" Type="http://schemas.openxmlformats.org/officeDocument/2006/relationships/hyperlink" Target="mailto:nicolas.papaiconomou@univ-cotedazur.fr" TargetMode="External"/><Relationship Id="rId21" Type="http://schemas.openxmlformats.org/officeDocument/2006/relationships/hyperlink" Target="mailto:gbessontour@gmail.com" TargetMode="External"/><Relationship Id="rId7" Type="http://schemas.openxmlformats.org/officeDocument/2006/relationships/hyperlink" Target="mailto:julia.scavo@gmail.com" TargetMode="External"/><Relationship Id="rId12" Type="http://schemas.openxmlformats.org/officeDocument/2006/relationships/hyperlink" Target="mailto:adrien@leparfumcitoyen.fr" TargetMode="External"/><Relationship Id="rId17" Type="http://schemas.openxmlformats.org/officeDocument/2006/relationships/hyperlink" Target="mailto:yannguery@gmail.com" TargetMode="External"/><Relationship Id="rId25" Type="http://schemas.openxmlformats.org/officeDocument/2006/relationships/hyperlink" Target="mailto:psure@free.fr" TargetMode="External"/><Relationship Id="rId2" Type="http://schemas.openxmlformats.org/officeDocument/2006/relationships/hyperlink" Target="mailto:victor.mejia@univ-cotedazur.fr" TargetMode="External"/><Relationship Id="rId16" Type="http://schemas.openxmlformats.org/officeDocument/2006/relationships/hyperlink" Target="mailto:audrey.megier@robertet.com" TargetMode="External"/><Relationship Id="rId20" Type="http://schemas.openxmlformats.org/officeDocument/2006/relationships/hyperlink" Target="mailto:mariekatmars@hotmail.fr" TargetMode="External"/><Relationship Id="rId1" Type="http://schemas.openxmlformats.org/officeDocument/2006/relationships/hyperlink" Target="mailto:jeremie.topin@univ-cotedazur.fr" TargetMode="External"/><Relationship Id="rId6" Type="http://schemas.openxmlformats.org/officeDocument/2006/relationships/hyperlink" Target="mailto:sammy.drissi@live.fr" TargetMode="External"/><Relationship Id="rId11" Type="http://schemas.openxmlformats.org/officeDocument/2006/relationships/hyperlink" Target="mailto:celine.coppini@free.fr" TargetMode="External"/><Relationship Id="rId24" Type="http://schemas.openxmlformats.org/officeDocument/2006/relationships/hyperlink" Target="mailto:ericmosesco@yahoo.com" TargetMode="External"/><Relationship Id="rId5" Type="http://schemas.openxmlformats.org/officeDocument/2006/relationships/hyperlink" Target="mailto:eric.cauvin@univ-cotedazur.fr" TargetMode="External"/><Relationship Id="rId15" Type="http://schemas.openxmlformats.org/officeDocument/2006/relationships/hyperlink" Target="mailto:clara.origlia@gmail.com" TargetMode="External"/><Relationship Id="rId23" Type="http://schemas.openxmlformats.org/officeDocument/2006/relationships/hyperlink" Target="mailto:kmiinternational@aol.com" TargetMode="External"/><Relationship Id="rId28" Type="http://schemas.openxmlformats.org/officeDocument/2006/relationships/vmlDrawing" Target="../drawings/vmlDrawing2.vml"/><Relationship Id="rId10" Type="http://schemas.openxmlformats.org/officeDocument/2006/relationships/hyperlink" Target="mailto:laurent_masson@laposte.net" TargetMode="External"/><Relationship Id="rId19" Type="http://schemas.openxmlformats.org/officeDocument/2006/relationships/hyperlink" Target="mailto:claire.lonvaud@free.fr" TargetMode="External"/><Relationship Id="rId4" Type="http://schemas.openxmlformats.org/officeDocument/2006/relationships/hyperlink" Target="mailto:serge.antonczak@univ-cotedazur.fr" TargetMode="External"/><Relationship Id="rId9" Type="http://schemas.openxmlformats.org/officeDocument/2006/relationships/hyperlink" Target="mailto:claire.guillemin@gmail.com" TargetMode="External"/><Relationship Id="rId14" Type="http://schemas.openxmlformats.org/officeDocument/2006/relationships/hyperlink" Target="mailto:audegalouye06@gmail.com" TargetMode="External"/><Relationship Id="rId22" Type="http://schemas.openxmlformats.org/officeDocument/2006/relationships/hyperlink" Target="mailto:gdudognon@strammacom.com" TargetMode="External"/><Relationship Id="rId27"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3" sqref="A3:B3"/>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35" t="s">
        <v>0</v>
      </c>
      <c r="B1" s="34"/>
    </row>
    <row r="2" spans="1:2" ht="15" thickBot="1" x14ac:dyDescent="0.4"/>
    <row r="3" spans="1:2" x14ac:dyDescent="0.35">
      <c r="A3" s="304" t="s">
        <v>1</v>
      </c>
      <c r="B3" s="305"/>
    </row>
    <row r="4" spans="1:2" ht="15" thickBot="1" x14ac:dyDescent="0.4">
      <c r="A4" s="39" t="s">
        <v>2</v>
      </c>
      <c r="B4" s="33" t="s">
        <v>3</v>
      </c>
    </row>
    <row r="5" spans="1:2" x14ac:dyDescent="0.35">
      <c r="A5" s="40" t="s">
        <v>4</v>
      </c>
      <c r="B5" s="163" t="s">
        <v>5</v>
      </c>
    </row>
    <row r="6" spans="1:2" ht="29" x14ac:dyDescent="0.35">
      <c r="A6" s="41" t="s">
        <v>6</v>
      </c>
      <c r="B6" s="164" t="s">
        <v>7</v>
      </c>
    </row>
    <row r="7" spans="1:2" x14ac:dyDescent="0.35">
      <c r="A7" s="306" t="s">
        <v>8</v>
      </c>
      <c r="B7" s="307"/>
    </row>
    <row r="8" spans="1:2" ht="30" customHeight="1" x14ac:dyDescent="0.35">
      <c r="A8" s="308" t="s">
        <v>9</v>
      </c>
      <c r="B8" s="309"/>
    </row>
    <row r="9" spans="1:2" ht="30.75" customHeight="1" x14ac:dyDescent="0.35">
      <c r="A9" s="310" t="s">
        <v>10</v>
      </c>
      <c r="B9" s="311"/>
    </row>
    <row r="10" spans="1:2" ht="99" customHeight="1" x14ac:dyDescent="0.35">
      <c r="A10" s="304" t="s">
        <v>11</v>
      </c>
      <c r="B10" s="305"/>
    </row>
    <row r="11" spans="1:2" ht="18.75" customHeight="1" x14ac:dyDescent="0.35">
      <c r="A11" s="312" t="s">
        <v>12</v>
      </c>
      <c r="B11" s="307"/>
    </row>
    <row r="12" spans="1:2" x14ac:dyDescent="0.35">
      <c r="A12" s="43" t="s">
        <v>13</v>
      </c>
      <c r="B12" s="161" t="s">
        <v>14</v>
      </c>
    </row>
    <row r="13" spans="1:2" x14ac:dyDescent="0.35">
      <c r="A13" s="42" t="s">
        <v>15</v>
      </c>
      <c r="B13" s="162" t="s">
        <v>16</v>
      </c>
    </row>
    <row r="14" spans="1:2" x14ac:dyDescent="0.35">
      <c r="A14" s="42" t="s">
        <v>17</v>
      </c>
      <c r="B14" s="162" t="s">
        <v>18</v>
      </c>
    </row>
    <row r="15" spans="1:2" x14ac:dyDescent="0.35">
      <c r="A15" s="310" t="s">
        <v>19</v>
      </c>
      <c r="B15" s="311"/>
    </row>
    <row r="16" spans="1:2" ht="33.75" customHeight="1" x14ac:dyDescent="0.35">
      <c r="A16" s="312" t="s">
        <v>20</v>
      </c>
      <c r="B16" s="307"/>
    </row>
    <row r="17" spans="1:4" ht="21.75" customHeight="1" x14ac:dyDescent="0.35">
      <c r="A17" s="38" t="s">
        <v>21</v>
      </c>
      <c r="B17" s="36" t="s">
        <v>22</v>
      </c>
    </row>
    <row r="18" spans="1:4" ht="21.75" customHeight="1" thickBot="1" x14ac:dyDescent="0.4">
      <c r="A18" s="43" t="s">
        <v>23</v>
      </c>
      <c r="B18" s="19" t="s">
        <v>24</v>
      </c>
    </row>
    <row r="19" spans="1:4" x14ac:dyDescent="0.35">
      <c r="A19" s="38" t="s">
        <v>25</v>
      </c>
      <c r="B19" s="48"/>
    </row>
    <row r="20" spans="1:4" x14ac:dyDescent="0.35">
      <c r="A20" s="44" t="s">
        <v>26</v>
      </c>
      <c r="B20" s="19" t="s">
        <v>27</v>
      </c>
    </row>
    <row r="21" spans="1:4" ht="15" thickBot="1" x14ac:dyDescent="0.4">
      <c r="A21" s="45" t="s">
        <v>28</v>
      </c>
      <c r="B21" s="37" t="s">
        <v>27</v>
      </c>
    </row>
    <row r="22" spans="1:4" ht="32.25" customHeight="1" x14ac:dyDescent="0.35">
      <c r="A22" s="304" t="s">
        <v>29</v>
      </c>
      <c r="B22" s="305"/>
    </row>
    <row r="23" spans="1:4" ht="27.75" customHeight="1" x14ac:dyDescent="0.35">
      <c r="A23" s="304" t="s">
        <v>30</v>
      </c>
      <c r="B23" s="305"/>
    </row>
    <row r="24" spans="1:4" x14ac:dyDescent="0.35">
      <c r="A24" s="312" t="s">
        <v>31</v>
      </c>
      <c r="B24" s="316"/>
    </row>
    <row r="25" spans="1:4" x14ac:dyDescent="0.35">
      <c r="A25" s="310" t="s">
        <v>32</v>
      </c>
      <c r="B25" s="311"/>
    </row>
    <row r="26" spans="1:4" ht="17.25" customHeight="1" x14ac:dyDescent="0.35">
      <c r="A26" s="38" t="s">
        <v>33</v>
      </c>
      <c r="B26" s="165" t="s">
        <v>34</v>
      </c>
    </row>
    <row r="27" spans="1:4" ht="37.5" customHeight="1" x14ac:dyDescent="0.35">
      <c r="A27" s="310" t="s">
        <v>35</v>
      </c>
      <c r="B27" s="311"/>
    </row>
    <row r="28" spans="1:4" ht="15" customHeight="1" x14ac:dyDescent="0.35">
      <c r="A28" s="38" t="s">
        <v>36</v>
      </c>
      <c r="B28" s="167" t="s">
        <v>27</v>
      </c>
      <c r="C28" s="318"/>
      <c r="D28" s="319"/>
    </row>
    <row r="29" spans="1:4" x14ac:dyDescent="0.35">
      <c r="A29" s="314" t="s">
        <v>37</v>
      </c>
      <c r="B29" s="315"/>
      <c r="C29" s="318"/>
      <c r="D29" s="319"/>
    </row>
    <row r="30" spans="1:4" ht="25.5" customHeight="1" x14ac:dyDescent="0.35">
      <c r="A30" s="312" t="s">
        <v>38</v>
      </c>
      <c r="B30" s="307"/>
    </row>
    <row r="31" spans="1:4" ht="30.75" customHeight="1" x14ac:dyDescent="0.35">
      <c r="A31" s="310" t="s">
        <v>39</v>
      </c>
      <c r="B31" s="311"/>
    </row>
    <row r="32" spans="1:4" ht="46.5" customHeight="1" thickBot="1" x14ac:dyDescent="0.4">
      <c r="A32" s="323" t="s">
        <v>40</v>
      </c>
      <c r="B32" s="305"/>
    </row>
    <row r="33" spans="1:2" ht="26.25" customHeight="1" x14ac:dyDescent="0.35">
      <c r="A33" s="38" t="s">
        <v>41</v>
      </c>
      <c r="B33" s="36"/>
    </row>
    <row r="34" spans="1:2" ht="72.75" customHeight="1" thickBot="1" x14ac:dyDescent="0.4">
      <c r="A34" s="324" t="s">
        <v>42</v>
      </c>
      <c r="B34" s="311"/>
    </row>
    <row r="35" spans="1:2" ht="20.25" customHeight="1" thickBot="1" x14ac:dyDescent="0.4">
      <c r="A35" s="323" t="s">
        <v>43</v>
      </c>
      <c r="B35" s="305"/>
    </row>
    <row r="36" spans="1:2" ht="21" customHeight="1" x14ac:dyDescent="0.35">
      <c r="A36" s="38" t="s">
        <v>44</v>
      </c>
      <c r="B36" s="36"/>
    </row>
    <row r="37" spans="1:2" ht="16.5" customHeight="1" thickBot="1" x14ac:dyDescent="0.4">
      <c r="A37" s="320" t="s">
        <v>45</v>
      </c>
      <c r="B37" s="311"/>
    </row>
    <row r="39" spans="1:2" x14ac:dyDescent="0.35">
      <c r="A39" s="321" t="s">
        <v>46</v>
      </c>
      <c r="B39" s="322"/>
    </row>
    <row r="41" spans="1:2" x14ac:dyDescent="0.35">
      <c r="A41" s="313" t="s">
        <v>47</v>
      </c>
      <c r="B41" s="313"/>
    </row>
    <row r="43" spans="1:2" x14ac:dyDescent="0.35">
      <c r="A43" s="317"/>
      <c r="B43" s="317"/>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R4" sqref="R4"/>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25" t="s">
        <v>48</v>
      </c>
      <c r="B1" s="326"/>
      <c r="C1" s="326"/>
      <c r="D1" s="326"/>
      <c r="E1" s="326"/>
      <c r="F1" s="326"/>
      <c r="G1" s="326"/>
      <c r="H1" s="326"/>
      <c r="I1" s="326"/>
      <c r="J1" s="326"/>
      <c r="K1" s="326"/>
      <c r="L1" s="326"/>
      <c r="M1" s="326"/>
      <c r="N1" s="326"/>
      <c r="O1" s="326"/>
      <c r="P1" s="326"/>
      <c r="Q1" s="327"/>
    </row>
    <row r="2" spans="1:17" x14ac:dyDescent="0.35">
      <c r="A2" s="334" t="s">
        <v>49</v>
      </c>
      <c r="B2" s="335"/>
      <c r="C2" s="335"/>
      <c r="D2" s="335"/>
      <c r="E2" s="335"/>
      <c r="F2" s="335"/>
      <c r="G2" s="335"/>
      <c r="H2" s="335"/>
      <c r="I2" s="335"/>
      <c r="J2" s="335"/>
      <c r="K2" s="335"/>
      <c r="L2" s="335"/>
      <c r="M2" s="335"/>
      <c r="N2" s="335"/>
      <c r="O2" s="335"/>
      <c r="P2" s="335"/>
      <c r="Q2" s="336"/>
    </row>
    <row r="3" spans="1:17" ht="51" customHeight="1" x14ac:dyDescent="0.35">
      <c r="A3" s="328" t="s">
        <v>50</v>
      </c>
      <c r="B3" s="329"/>
      <c r="C3" s="329"/>
      <c r="D3" s="329"/>
      <c r="E3" s="329"/>
      <c r="F3" s="329"/>
      <c r="G3" s="329"/>
      <c r="H3" s="329"/>
      <c r="I3" s="329"/>
      <c r="J3" s="329"/>
      <c r="K3" s="329"/>
      <c r="L3" s="329"/>
      <c r="M3" s="329"/>
      <c r="N3" s="329"/>
      <c r="O3" s="329"/>
      <c r="P3" s="329"/>
      <c r="Q3" s="330"/>
    </row>
    <row r="4" spans="1:17" ht="217.5" customHeight="1" x14ac:dyDescent="0.35">
      <c r="A4" s="331" t="s">
        <v>51</v>
      </c>
      <c r="B4" s="332"/>
      <c r="C4" s="332"/>
      <c r="D4" s="332"/>
      <c r="E4" s="332"/>
      <c r="F4" s="332"/>
      <c r="G4" s="332"/>
      <c r="H4" s="332"/>
      <c r="I4" s="332"/>
      <c r="J4" s="332"/>
      <c r="K4" s="332"/>
      <c r="L4" s="332"/>
      <c r="M4" s="332"/>
      <c r="N4" s="332"/>
      <c r="O4" s="332"/>
      <c r="P4" s="332"/>
      <c r="Q4" s="333"/>
    </row>
    <row r="5" spans="1:17" x14ac:dyDescent="0.35">
      <c r="A5" s="334" t="s">
        <v>52</v>
      </c>
      <c r="B5" s="335"/>
      <c r="C5" s="335"/>
      <c r="D5" s="335"/>
      <c r="E5" s="335"/>
      <c r="F5" s="335"/>
      <c r="G5" s="335"/>
      <c r="H5" s="335"/>
      <c r="I5" s="335"/>
      <c r="J5" s="335"/>
      <c r="K5" s="335"/>
      <c r="L5" s="335"/>
      <c r="M5" s="335"/>
      <c r="N5" s="335"/>
      <c r="O5" s="335"/>
      <c r="P5" s="335"/>
      <c r="Q5" s="336"/>
    </row>
    <row r="6" spans="1:17" ht="31.5" customHeight="1" x14ac:dyDescent="0.35">
      <c r="A6" s="328" t="s">
        <v>53</v>
      </c>
      <c r="B6" s="343"/>
      <c r="C6" s="343"/>
      <c r="D6" s="343"/>
      <c r="E6" s="343"/>
      <c r="F6" s="343"/>
      <c r="G6" s="343"/>
      <c r="H6" s="343"/>
      <c r="I6" s="343"/>
      <c r="J6" s="343"/>
      <c r="K6" s="343"/>
      <c r="L6" s="343"/>
      <c r="M6" s="343"/>
      <c r="N6" s="343"/>
      <c r="O6" s="343"/>
      <c r="P6" s="343"/>
      <c r="Q6" s="344"/>
    </row>
    <row r="7" spans="1:17" ht="124.5" customHeight="1" x14ac:dyDescent="0.35">
      <c r="A7" s="348" t="s">
        <v>54</v>
      </c>
      <c r="B7" s="349"/>
      <c r="C7" s="349"/>
      <c r="D7" s="349"/>
      <c r="E7" s="349"/>
      <c r="F7" s="349"/>
      <c r="G7" s="349"/>
      <c r="H7" s="349"/>
      <c r="I7" s="349"/>
      <c r="J7" s="349"/>
      <c r="K7" s="349"/>
      <c r="L7" s="349"/>
      <c r="M7" s="349"/>
      <c r="N7" s="349"/>
      <c r="O7" s="349"/>
      <c r="P7" s="349"/>
      <c r="Q7" s="350"/>
    </row>
    <row r="8" spans="1:17" x14ac:dyDescent="0.35">
      <c r="A8" s="334" t="s">
        <v>55</v>
      </c>
      <c r="B8" s="335"/>
      <c r="C8" s="335"/>
      <c r="D8" s="335"/>
      <c r="E8" s="335"/>
      <c r="F8" s="335"/>
      <c r="G8" s="335"/>
      <c r="H8" s="335"/>
      <c r="I8" s="335"/>
      <c r="J8" s="335"/>
      <c r="K8" s="335"/>
      <c r="L8" s="335"/>
      <c r="M8" s="335"/>
      <c r="N8" s="335"/>
      <c r="O8" s="335"/>
      <c r="P8" s="335"/>
      <c r="Q8" s="336"/>
    </row>
    <row r="9" spans="1:17" ht="20.25" customHeight="1" x14ac:dyDescent="0.35">
      <c r="A9" s="328" t="s">
        <v>56</v>
      </c>
      <c r="B9" s="329"/>
      <c r="C9" s="329"/>
      <c r="D9" s="329"/>
      <c r="E9" s="329"/>
      <c r="F9" s="329"/>
      <c r="G9" s="329"/>
      <c r="H9" s="329"/>
      <c r="I9" s="329"/>
      <c r="J9" s="329"/>
      <c r="K9" s="329"/>
      <c r="L9" s="329"/>
      <c r="M9" s="329"/>
      <c r="N9" s="329"/>
      <c r="O9" s="329"/>
      <c r="P9" s="329"/>
      <c r="Q9" s="330"/>
    </row>
    <row r="10" spans="1:17" ht="179.25" customHeight="1" x14ac:dyDescent="0.35">
      <c r="A10" s="331" t="s">
        <v>57</v>
      </c>
      <c r="B10" s="332"/>
      <c r="C10" s="332"/>
      <c r="D10" s="332"/>
      <c r="E10" s="332"/>
      <c r="F10" s="332"/>
      <c r="G10" s="332"/>
      <c r="H10" s="332"/>
      <c r="I10" s="332"/>
      <c r="J10" s="332"/>
      <c r="K10" s="332"/>
      <c r="L10" s="332"/>
      <c r="M10" s="332"/>
      <c r="N10" s="332"/>
      <c r="O10" s="332"/>
      <c r="P10" s="332"/>
      <c r="Q10" s="333"/>
    </row>
    <row r="11" spans="1:17" s="17" customFormat="1" ht="15" customHeight="1" x14ac:dyDescent="0.35">
      <c r="A11" s="345" t="s">
        <v>58</v>
      </c>
      <c r="B11" s="346"/>
      <c r="C11" s="346"/>
      <c r="D11" s="346"/>
      <c r="E11" s="346"/>
      <c r="F11" s="346"/>
      <c r="G11" s="346"/>
      <c r="H11" s="346"/>
      <c r="I11" s="346"/>
      <c r="J11" s="346"/>
      <c r="K11" s="346"/>
      <c r="L11" s="346"/>
      <c r="M11" s="346"/>
      <c r="N11" s="346"/>
      <c r="O11" s="346"/>
      <c r="P11" s="346"/>
      <c r="Q11" s="347"/>
    </row>
    <row r="12" spans="1:17" s="17" customFormat="1" ht="20.25" customHeight="1" x14ac:dyDescent="0.35">
      <c r="A12" s="328" t="s">
        <v>59</v>
      </c>
      <c r="B12" s="329"/>
      <c r="C12" s="329"/>
      <c r="D12" s="329"/>
      <c r="E12" s="329"/>
      <c r="F12" s="329"/>
      <c r="G12" s="329"/>
      <c r="H12" s="329"/>
      <c r="I12" s="329"/>
      <c r="J12" s="329"/>
      <c r="K12" s="329"/>
      <c r="L12" s="329"/>
      <c r="M12" s="329"/>
      <c r="N12" s="329"/>
      <c r="O12" s="329"/>
      <c r="P12" s="329"/>
      <c r="Q12" s="330"/>
    </row>
    <row r="13" spans="1:17" ht="210.75" customHeight="1" x14ac:dyDescent="0.35">
      <c r="A13" s="331" t="s">
        <v>60</v>
      </c>
      <c r="B13" s="332"/>
      <c r="C13" s="332"/>
      <c r="D13" s="332"/>
      <c r="E13" s="332"/>
      <c r="F13" s="332"/>
      <c r="G13" s="332"/>
      <c r="H13" s="332"/>
      <c r="I13" s="332"/>
      <c r="J13" s="332"/>
      <c r="K13" s="332"/>
      <c r="L13" s="332"/>
      <c r="M13" s="332"/>
      <c r="N13" s="332"/>
      <c r="O13" s="332"/>
      <c r="P13" s="332"/>
      <c r="Q13" s="333"/>
    </row>
    <row r="14" spans="1:17" x14ac:dyDescent="0.35">
      <c r="A14" s="337" t="s">
        <v>61</v>
      </c>
      <c r="B14" s="338"/>
      <c r="C14" s="338"/>
      <c r="D14" s="338"/>
      <c r="E14" s="338"/>
      <c r="F14" s="338"/>
      <c r="G14" s="338"/>
      <c r="H14" s="338"/>
      <c r="I14" s="338"/>
      <c r="J14" s="338"/>
      <c r="K14" s="338"/>
      <c r="L14" s="338"/>
      <c r="M14" s="338"/>
      <c r="N14" s="338"/>
      <c r="O14" s="338"/>
      <c r="P14" s="338"/>
      <c r="Q14" s="339"/>
    </row>
    <row r="15" spans="1:17" ht="15" customHeight="1" x14ac:dyDescent="0.35">
      <c r="A15" s="340" t="s">
        <v>62</v>
      </c>
      <c r="B15" s="341"/>
      <c r="C15" s="341"/>
      <c r="D15" s="341"/>
      <c r="E15" s="341"/>
      <c r="F15" s="341"/>
      <c r="G15" s="341"/>
      <c r="H15" s="341"/>
      <c r="I15" s="341"/>
      <c r="J15" s="341"/>
      <c r="K15" s="341"/>
      <c r="L15" s="341"/>
      <c r="M15" s="341"/>
      <c r="N15" s="341"/>
      <c r="O15" s="341"/>
      <c r="P15" s="341"/>
      <c r="Q15" s="342"/>
    </row>
    <row r="16" spans="1:17" ht="43.5" x14ac:dyDescent="0.35">
      <c r="A16" s="170"/>
      <c r="B16" s="50" t="s">
        <v>63</v>
      </c>
      <c r="C16" s="50" t="s">
        <v>64</v>
      </c>
      <c r="D16" s="50" t="s">
        <v>65</v>
      </c>
      <c r="E16" s="171"/>
      <c r="F16" s="171"/>
      <c r="G16" s="171"/>
      <c r="H16" s="172"/>
      <c r="I16" s="172"/>
      <c r="J16" s="172"/>
      <c r="K16" s="172"/>
      <c r="L16" s="172"/>
      <c r="M16" s="172"/>
      <c r="N16" s="172"/>
      <c r="O16" s="172"/>
      <c r="P16" s="172"/>
      <c r="Q16" s="173"/>
    </row>
    <row r="17" spans="1:17" x14ac:dyDescent="0.35">
      <c r="A17" s="170" t="s">
        <v>66</v>
      </c>
      <c r="B17" s="22"/>
      <c r="C17" s="149"/>
      <c r="D17" s="22"/>
      <c r="E17" s="172"/>
      <c r="F17" s="172"/>
      <c r="G17" s="172"/>
      <c r="H17" s="172"/>
      <c r="I17" s="172"/>
      <c r="J17" s="172"/>
      <c r="K17" s="172"/>
      <c r="L17" s="172"/>
      <c r="M17" s="172"/>
      <c r="N17" s="172"/>
      <c r="O17" s="172"/>
      <c r="P17" s="172"/>
      <c r="Q17" s="173"/>
    </row>
    <row r="18" spans="1:17" x14ac:dyDescent="0.35">
      <c r="A18" s="170" t="s">
        <v>67</v>
      </c>
      <c r="B18" s="22"/>
      <c r="C18" s="149"/>
      <c r="D18" s="22"/>
      <c r="E18" s="172"/>
      <c r="F18" s="172"/>
      <c r="G18" s="172"/>
      <c r="H18" s="172"/>
      <c r="I18" s="172"/>
      <c r="J18" s="172"/>
      <c r="K18" s="172"/>
      <c r="L18" s="172"/>
      <c r="M18" s="172"/>
      <c r="N18" s="172"/>
      <c r="O18" s="172"/>
      <c r="P18" s="172"/>
      <c r="Q18" s="173"/>
    </row>
    <row r="19" spans="1:17" x14ac:dyDescent="0.35">
      <c r="A19" s="170" t="s">
        <v>68</v>
      </c>
      <c r="B19" s="22"/>
      <c r="C19" s="149"/>
      <c r="D19" s="22"/>
      <c r="E19" s="172"/>
      <c r="F19" s="172"/>
      <c r="G19" s="172"/>
      <c r="H19" s="172"/>
      <c r="I19" s="172"/>
      <c r="J19" s="172"/>
      <c r="K19" s="172"/>
      <c r="L19" s="172"/>
      <c r="M19" s="172"/>
      <c r="N19" s="172"/>
      <c r="O19" s="172"/>
      <c r="P19" s="172"/>
      <c r="Q19" s="173"/>
    </row>
    <row r="20" spans="1:17" x14ac:dyDescent="0.35">
      <c r="A20" s="170" t="s">
        <v>69</v>
      </c>
      <c r="B20" s="22"/>
      <c r="C20" s="149"/>
      <c r="D20" s="22"/>
      <c r="E20" s="172"/>
      <c r="F20" s="172"/>
      <c r="G20" s="172"/>
      <c r="H20" s="172"/>
      <c r="I20" s="172"/>
      <c r="J20" s="172"/>
      <c r="K20" s="172"/>
      <c r="L20" s="172"/>
      <c r="M20" s="172"/>
      <c r="N20" s="172"/>
      <c r="O20" s="172"/>
      <c r="P20" s="172"/>
      <c r="Q20" s="173"/>
    </row>
    <row r="21" spans="1:17" x14ac:dyDescent="0.35">
      <c r="A21" s="170" t="s">
        <v>70</v>
      </c>
      <c r="B21" s="22"/>
      <c r="C21" s="149"/>
      <c r="D21" s="22"/>
      <c r="E21" s="172"/>
      <c r="F21" s="172"/>
      <c r="G21" s="172"/>
      <c r="H21" s="172"/>
      <c r="I21" s="172"/>
      <c r="J21" s="172"/>
      <c r="K21" s="172"/>
      <c r="L21" s="172"/>
      <c r="M21" s="172"/>
      <c r="N21" s="172"/>
      <c r="O21" s="172"/>
      <c r="P21" s="172"/>
      <c r="Q21" s="173"/>
    </row>
    <row r="22" spans="1:17" x14ac:dyDescent="0.35">
      <c r="A22" s="174" t="s">
        <v>71</v>
      </c>
      <c r="B22" s="175"/>
      <c r="C22" s="176">
        <f>SUM(C17:C21)</f>
        <v>0</v>
      </c>
      <c r="D22" s="175"/>
      <c r="E22" s="177"/>
      <c r="F22" s="177"/>
      <c r="G22" s="177"/>
      <c r="H22" s="177"/>
      <c r="I22" s="177"/>
      <c r="J22" s="177"/>
      <c r="K22" s="177"/>
      <c r="L22" s="177"/>
      <c r="M22" s="177"/>
      <c r="N22" s="177"/>
      <c r="O22" s="177"/>
      <c r="P22" s="177"/>
      <c r="Q22" s="178"/>
    </row>
  </sheetData>
  <mergeCells count="15">
    <mergeCell ref="A14:Q14"/>
    <mergeCell ref="A15:Q15"/>
    <mergeCell ref="A12:Q12"/>
    <mergeCell ref="A13:Q13"/>
    <mergeCell ref="A6:Q6"/>
    <mergeCell ref="A10:Q10"/>
    <mergeCell ref="A11:Q11"/>
    <mergeCell ref="A8:Q8"/>
    <mergeCell ref="A9:Q9"/>
    <mergeCell ref="A7:Q7"/>
    <mergeCell ref="A1:Q1"/>
    <mergeCell ref="A3:Q3"/>
    <mergeCell ref="A4:Q4"/>
    <mergeCell ref="A2:Q2"/>
    <mergeCell ref="A5:Q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6"/>
  <sheetViews>
    <sheetView topLeftCell="A5" zoomScale="90" zoomScaleNormal="90" workbookViewId="0">
      <selection activeCell="W14" sqref="W14"/>
    </sheetView>
  </sheetViews>
  <sheetFormatPr baseColWidth="10" defaultColWidth="11.453125" defaultRowHeight="14.5" x14ac:dyDescent="0.35"/>
  <cols>
    <col min="1" max="1" width="43" customWidth="1"/>
    <col min="2" max="2" width="15.26953125" customWidth="1"/>
    <col min="4" max="4" width="11.54296875" customWidth="1"/>
    <col min="6" max="6" width="7.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25" t="s">
        <v>72</v>
      </c>
      <c r="B1" s="326"/>
      <c r="C1" s="326"/>
      <c r="D1" s="326"/>
      <c r="E1" s="326"/>
      <c r="F1" s="326"/>
      <c r="G1" s="326"/>
      <c r="H1" s="326"/>
      <c r="I1" s="326"/>
      <c r="J1" s="326"/>
      <c r="K1" s="326"/>
      <c r="L1" s="326"/>
      <c r="M1" s="326"/>
      <c r="N1" s="326"/>
      <c r="O1" s="326"/>
      <c r="P1" s="326"/>
      <c r="Q1" s="326"/>
      <c r="R1" s="326"/>
      <c r="S1" s="326"/>
      <c r="T1" s="326"/>
      <c r="U1" s="326"/>
    </row>
    <row r="2" spans="1:21" ht="15" thickBot="1" x14ac:dyDescent="0.4">
      <c r="A2" s="372" t="s">
        <v>73</v>
      </c>
      <c r="B2" s="372"/>
      <c r="C2" s="372"/>
      <c r="D2" s="372"/>
      <c r="E2" s="372"/>
    </row>
    <row r="3" spans="1:21" x14ac:dyDescent="0.35">
      <c r="A3" s="334" t="s">
        <v>74</v>
      </c>
      <c r="B3" s="335"/>
      <c r="C3" s="335"/>
      <c r="D3" s="335"/>
      <c r="E3" s="335"/>
      <c r="F3" s="335"/>
      <c r="G3" s="335"/>
      <c r="H3" s="335"/>
      <c r="I3" s="335"/>
      <c r="J3" s="335"/>
      <c r="K3" s="335"/>
      <c r="L3" s="335"/>
      <c r="M3" s="335"/>
      <c r="N3" s="335"/>
      <c r="O3" s="335"/>
      <c r="P3" s="335"/>
      <c r="Q3" s="335"/>
      <c r="R3" s="335"/>
      <c r="S3" s="335"/>
      <c r="T3" s="335"/>
      <c r="U3" s="336"/>
    </row>
    <row r="4" spans="1:21" ht="15" customHeight="1" x14ac:dyDescent="0.35">
      <c r="A4" s="367" t="s">
        <v>75</v>
      </c>
      <c r="B4" s="368"/>
      <c r="C4" s="368"/>
      <c r="D4" s="368"/>
      <c r="E4" s="368"/>
      <c r="F4" s="368"/>
      <c r="G4" s="368"/>
      <c r="H4" s="368"/>
      <c r="I4" s="368"/>
      <c r="J4" s="368"/>
      <c r="K4" s="368"/>
      <c r="L4" s="368"/>
      <c r="M4" s="368"/>
      <c r="N4" s="368"/>
      <c r="O4" s="368"/>
      <c r="P4" s="368"/>
      <c r="Q4" s="368"/>
      <c r="R4" s="368"/>
      <c r="S4" s="368"/>
      <c r="T4" s="368"/>
      <c r="U4" s="369"/>
    </row>
    <row r="5" spans="1:21" ht="290.25" customHeight="1" x14ac:dyDescent="0.35">
      <c r="A5" s="348" t="s">
        <v>76</v>
      </c>
      <c r="B5" s="370"/>
      <c r="C5" s="370"/>
      <c r="D5" s="370"/>
      <c r="E5" s="370"/>
      <c r="F5" s="370"/>
      <c r="G5" s="370"/>
      <c r="H5" s="370"/>
      <c r="I5" s="370"/>
      <c r="J5" s="370"/>
      <c r="K5" s="370"/>
      <c r="L5" s="370"/>
      <c r="M5" s="370"/>
      <c r="N5" s="370"/>
      <c r="O5" s="370"/>
      <c r="P5" s="370"/>
      <c r="Q5" s="370"/>
      <c r="R5" s="370"/>
      <c r="S5" s="370"/>
      <c r="T5" s="370"/>
      <c r="U5" s="371"/>
    </row>
    <row r="6" spans="1:21" x14ac:dyDescent="0.35">
      <c r="A6" s="334" t="s">
        <v>77</v>
      </c>
      <c r="B6" s="335"/>
      <c r="C6" s="335"/>
      <c r="D6" s="335"/>
      <c r="E6" s="335"/>
      <c r="F6" s="335"/>
      <c r="G6" s="335"/>
      <c r="H6" s="335"/>
      <c r="I6" s="335"/>
      <c r="J6" s="335"/>
      <c r="K6" s="335"/>
      <c r="L6" s="335"/>
      <c r="M6" s="335"/>
      <c r="N6" s="335"/>
      <c r="O6" s="335"/>
      <c r="P6" s="335"/>
      <c r="Q6" s="335"/>
      <c r="R6" s="335"/>
      <c r="S6" s="335"/>
      <c r="T6" s="335"/>
      <c r="U6" s="336"/>
    </row>
    <row r="7" spans="1:21" ht="19.149999999999999" customHeight="1" x14ac:dyDescent="0.35">
      <c r="A7" s="367" t="s">
        <v>78</v>
      </c>
      <c r="B7" s="368"/>
      <c r="C7" s="368"/>
      <c r="D7" s="368"/>
      <c r="E7" s="368"/>
      <c r="F7" s="368"/>
      <c r="G7" s="368"/>
      <c r="H7" s="368"/>
      <c r="I7" s="368"/>
      <c r="J7" s="368"/>
      <c r="K7" s="368"/>
      <c r="L7" s="368"/>
      <c r="M7" s="368"/>
      <c r="N7" s="368"/>
      <c r="O7" s="368"/>
      <c r="P7" s="368"/>
      <c r="Q7" s="368"/>
      <c r="R7" s="368"/>
      <c r="S7" s="368"/>
      <c r="T7" s="368"/>
      <c r="U7" s="369"/>
    </row>
    <row r="8" spans="1:21" ht="54.75" customHeight="1" x14ac:dyDescent="0.35">
      <c r="A8" s="348" t="s">
        <v>79</v>
      </c>
      <c r="B8" s="349"/>
      <c r="C8" s="349"/>
      <c r="D8" s="349"/>
      <c r="E8" s="349"/>
      <c r="F8" s="349"/>
      <c r="G8" s="349"/>
      <c r="H8" s="349"/>
      <c r="I8" s="349"/>
      <c r="J8" s="349"/>
      <c r="K8" s="349"/>
      <c r="L8" s="349"/>
      <c r="M8" s="349"/>
      <c r="N8" s="349"/>
      <c r="O8" s="349"/>
      <c r="P8" s="349"/>
      <c r="Q8" s="349"/>
      <c r="R8" s="349"/>
      <c r="S8" s="349"/>
      <c r="T8" s="349"/>
      <c r="U8" s="350"/>
    </row>
    <row r="9" spans="1:21" x14ac:dyDescent="0.35">
      <c r="A9" s="337" t="s">
        <v>80</v>
      </c>
      <c r="B9" s="338"/>
      <c r="C9" s="338"/>
      <c r="D9" s="338"/>
      <c r="E9" s="338"/>
      <c r="F9" s="338"/>
      <c r="G9" s="338"/>
      <c r="H9" s="338"/>
      <c r="I9" s="338"/>
      <c r="J9" s="338"/>
      <c r="K9" s="338"/>
      <c r="L9" s="338"/>
      <c r="M9" s="338"/>
      <c r="N9" s="338"/>
      <c r="O9" s="338"/>
      <c r="P9" s="338"/>
      <c r="Q9" s="338"/>
      <c r="R9" s="338"/>
      <c r="S9" s="338"/>
      <c r="T9" s="338"/>
      <c r="U9" s="339"/>
    </row>
    <row r="10" spans="1:21" ht="13.9" customHeight="1" x14ac:dyDescent="0.35">
      <c r="A10" s="374"/>
      <c r="B10" s="368"/>
      <c r="C10" s="368"/>
      <c r="D10" s="368"/>
      <c r="E10" s="368"/>
      <c r="F10" s="368"/>
      <c r="G10" s="368"/>
      <c r="H10" s="368"/>
      <c r="I10" s="368"/>
      <c r="J10" s="368"/>
      <c r="K10" s="368"/>
      <c r="L10" s="368"/>
      <c r="M10" s="368"/>
      <c r="N10" s="368"/>
      <c r="O10" s="368"/>
      <c r="P10" s="368"/>
      <c r="Q10" s="368"/>
      <c r="R10" s="368"/>
      <c r="S10" s="368"/>
      <c r="T10" s="368"/>
      <c r="U10" s="375"/>
    </row>
    <row r="11" spans="1:21" ht="35.5" customHeight="1" x14ac:dyDescent="0.35">
      <c r="A11" s="379" t="s">
        <v>81</v>
      </c>
      <c r="B11" s="377"/>
      <c r="C11" s="376" t="s">
        <v>82</v>
      </c>
      <c r="D11" s="377"/>
      <c r="E11" s="376" t="s">
        <v>83</v>
      </c>
      <c r="F11" s="377"/>
      <c r="G11" s="376" t="s">
        <v>84</v>
      </c>
      <c r="H11" s="377"/>
      <c r="I11" s="376" t="s">
        <v>85</v>
      </c>
      <c r="J11" s="377"/>
      <c r="K11" s="376" t="s">
        <v>86</v>
      </c>
      <c r="L11" s="377"/>
      <c r="M11" s="376" t="s">
        <v>87</v>
      </c>
      <c r="N11" s="377"/>
      <c r="O11" s="376" t="s">
        <v>88</v>
      </c>
      <c r="P11" s="377"/>
      <c r="Q11" s="376" t="s">
        <v>89</v>
      </c>
      <c r="R11" s="378"/>
      <c r="S11" s="179" t="s">
        <v>90</v>
      </c>
      <c r="T11" s="179" t="s">
        <v>91</v>
      </c>
      <c r="U11" s="180" t="s">
        <v>92</v>
      </c>
    </row>
    <row r="12" spans="1:21" x14ac:dyDescent="0.35">
      <c r="A12" s="353" t="s">
        <v>93</v>
      </c>
      <c r="B12" s="354"/>
      <c r="C12" s="373" t="s">
        <v>94</v>
      </c>
      <c r="D12" s="354"/>
      <c r="E12" s="358" t="s">
        <v>95</v>
      </c>
      <c r="F12" s="359"/>
      <c r="G12" s="358" t="s">
        <v>96</v>
      </c>
      <c r="H12" s="359"/>
      <c r="I12" s="358" t="s">
        <v>97</v>
      </c>
      <c r="J12" s="359"/>
      <c r="K12" s="373" t="s">
        <v>98</v>
      </c>
      <c r="L12" s="354"/>
      <c r="M12" s="358" t="s">
        <v>99</v>
      </c>
      <c r="N12" s="359"/>
      <c r="O12" s="357"/>
      <c r="P12" s="360"/>
      <c r="Q12" s="357" t="s">
        <v>100</v>
      </c>
      <c r="R12" s="317"/>
      <c r="S12" s="18"/>
      <c r="T12" s="18"/>
      <c r="U12" s="181"/>
    </row>
    <row r="13" spans="1:21" x14ac:dyDescent="0.35">
      <c r="A13" s="353" t="s">
        <v>101</v>
      </c>
      <c r="B13" s="354"/>
      <c r="C13" s="373" t="s">
        <v>102</v>
      </c>
      <c r="D13" s="354"/>
      <c r="E13" s="358" t="s">
        <v>95</v>
      </c>
      <c r="F13" s="359"/>
      <c r="G13" s="358" t="s">
        <v>34</v>
      </c>
      <c r="H13" s="359"/>
      <c r="I13" s="358" t="s">
        <v>100</v>
      </c>
      <c r="J13" s="359"/>
      <c r="K13" s="373" t="s">
        <v>98</v>
      </c>
      <c r="L13" s="354"/>
      <c r="M13" s="358" t="s">
        <v>24</v>
      </c>
      <c r="N13" s="359"/>
      <c r="O13" s="357"/>
      <c r="P13" s="360"/>
      <c r="Q13" s="357" t="s">
        <v>100</v>
      </c>
      <c r="R13" s="317"/>
      <c r="S13" s="18"/>
      <c r="T13" s="18"/>
      <c r="U13" s="181"/>
    </row>
    <row r="14" spans="1:21" x14ac:dyDescent="0.35">
      <c r="A14" s="355" t="s">
        <v>103</v>
      </c>
      <c r="B14" s="356"/>
      <c r="C14" s="364" t="s">
        <v>104</v>
      </c>
      <c r="D14" s="356"/>
      <c r="E14" s="365" t="s">
        <v>105</v>
      </c>
      <c r="F14" s="366"/>
      <c r="G14" s="365" t="s">
        <v>106</v>
      </c>
      <c r="H14" s="366"/>
      <c r="I14" s="365" t="s">
        <v>107</v>
      </c>
      <c r="J14" s="366"/>
      <c r="K14" s="364" t="s">
        <v>98</v>
      </c>
      <c r="L14" s="356"/>
      <c r="M14" s="365" t="s">
        <v>108</v>
      </c>
      <c r="N14" s="366"/>
      <c r="O14" s="361"/>
      <c r="P14" s="362"/>
      <c r="Q14" s="361" t="s">
        <v>109</v>
      </c>
      <c r="R14" s="363"/>
      <c r="S14" s="182"/>
      <c r="T14" s="182"/>
      <c r="U14" s="178"/>
    </row>
    <row r="16" spans="1:21" ht="55.15" customHeight="1" x14ac:dyDescent="0.35">
      <c r="A16" s="351" t="s">
        <v>110</v>
      </c>
      <c r="B16" s="352"/>
    </row>
  </sheetData>
  <mergeCells count="47">
    <mergeCell ref="M12:N12"/>
    <mergeCell ref="A7:U7"/>
    <mergeCell ref="A8:U8"/>
    <mergeCell ref="A9:U9"/>
    <mergeCell ref="A10:U10"/>
    <mergeCell ref="M11:N11"/>
    <mergeCell ref="O11:P11"/>
    <mergeCell ref="Q11:R11"/>
    <mergeCell ref="A11:B11"/>
    <mergeCell ref="G11:H11"/>
    <mergeCell ref="K11:L11"/>
    <mergeCell ref="I11:J11"/>
    <mergeCell ref="C11:D11"/>
    <mergeCell ref="E11:F11"/>
    <mergeCell ref="I14:J14"/>
    <mergeCell ref="C12:D12"/>
    <mergeCell ref="E12:F12"/>
    <mergeCell ref="G12:H12"/>
    <mergeCell ref="K12:L12"/>
    <mergeCell ref="G13:H13"/>
    <mergeCell ref="K13:L13"/>
    <mergeCell ref="I12:J12"/>
    <mergeCell ref="I13:J13"/>
    <mergeCell ref="C13:D13"/>
    <mergeCell ref="E13:F13"/>
    <mergeCell ref="A1:U1"/>
    <mergeCell ref="A3:U3"/>
    <mergeCell ref="A4:U4"/>
    <mergeCell ref="A5:U5"/>
    <mergeCell ref="A6:U6"/>
    <mergeCell ref="A2:E2"/>
    <mergeCell ref="A16:B16"/>
    <mergeCell ref="A12:B12"/>
    <mergeCell ref="A13:B13"/>
    <mergeCell ref="A14:B14"/>
    <mergeCell ref="Q12:R12"/>
    <mergeCell ref="M13:N13"/>
    <mergeCell ref="O12:P12"/>
    <mergeCell ref="O13:P13"/>
    <mergeCell ref="Q13:R13"/>
    <mergeCell ref="O14:P14"/>
    <mergeCell ref="Q14:R14"/>
    <mergeCell ref="C14:D14"/>
    <mergeCell ref="E14:F14"/>
    <mergeCell ref="G14:H14"/>
    <mergeCell ref="K14:L14"/>
    <mergeCell ref="M14:N1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D16" sqref="D16"/>
    </sheetView>
  </sheetViews>
  <sheetFormatPr baseColWidth="10" defaultColWidth="11.453125" defaultRowHeight="14.5" x14ac:dyDescent="0.35"/>
  <cols>
    <col min="1" max="1" width="25.81640625" style="3" customWidth="1"/>
    <col min="2" max="2" width="13.453125" style="3" customWidth="1"/>
    <col min="3" max="3" width="18.54296875" style="3" customWidth="1"/>
    <col min="4" max="4" width="37.1796875" style="3" customWidth="1"/>
    <col min="5" max="5" width="17.7265625" style="3" customWidth="1"/>
    <col min="6" max="6" width="8.81640625" style="3" customWidth="1"/>
    <col min="7" max="7" width="26.1796875" style="3" bestFit="1" customWidth="1"/>
    <col min="8" max="8" width="22" style="203" customWidth="1"/>
    <col min="9" max="9" width="25.81640625" style="3" customWidth="1"/>
    <col min="10" max="10" width="27.81640625" style="3" customWidth="1"/>
    <col min="11" max="11" width="13.54296875" style="3" customWidth="1"/>
    <col min="12" max="12" width="37.54296875" style="3" bestFit="1" customWidth="1"/>
    <col min="13" max="16384" width="11.453125" style="3"/>
  </cols>
  <sheetData>
    <row r="1" spans="1:12" ht="24.75" customHeight="1" x14ac:dyDescent="0.35">
      <c r="A1" s="383" t="s">
        <v>111</v>
      </c>
      <c r="B1" s="384"/>
      <c r="C1" s="384"/>
      <c r="D1" s="384"/>
      <c r="E1" s="384"/>
      <c r="F1" s="385"/>
      <c r="G1" s="385"/>
      <c r="H1" s="385"/>
      <c r="I1" s="385"/>
      <c r="J1" s="385"/>
      <c r="K1" s="385"/>
      <c r="L1" s="386"/>
    </row>
    <row r="2" spans="1:12" ht="24.75" customHeight="1" x14ac:dyDescent="0.35">
      <c r="A2" s="380" t="s">
        <v>112</v>
      </c>
      <c r="B2" s="381"/>
      <c r="C2" s="381"/>
      <c r="D2" s="381"/>
      <c r="E2" s="382"/>
      <c r="F2" s="188"/>
      <c r="G2" s="387" t="s">
        <v>113</v>
      </c>
      <c r="H2" s="388"/>
      <c r="I2" s="388"/>
      <c r="J2" s="388"/>
      <c r="K2" s="388"/>
      <c r="L2" s="389"/>
    </row>
    <row r="3" spans="1:12" ht="36.75" customHeight="1" x14ac:dyDescent="0.35">
      <c r="A3" s="185" t="s">
        <v>114</v>
      </c>
      <c r="B3" s="186" t="s">
        <v>115</v>
      </c>
      <c r="C3" s="186" t="s">
        <v>116</v>
      </c>
      <c r="D3" s="186" t="s">
        <v>117</v>
      </c>
      <c r="E3" s="187" t="s">
        <v>118</v>
      </c>
      <c r="F3" s="168"/>
      <c r="G3" s="212" t="s">
        <v>114</v>
      </c>
      <c r="H3" s="213" t="s">
        <v>119</v>
      </c>
      <c r="I3" s="213" t="s">
        <v>120</v>
      </c>
      <c r="J3" s="213" t="s">
        <v>117</v>
      </c>
      <c r="K3" s="214" t="s">
        <v>118</v>
      </c>
      <c r="L3" s="215" t="s">
        <v>121</v>
      </c>
    </row>
    <row r="4" spans="1:12" ht="43.5" x14ac:dyDescent="0.35">
      <c r="A4" s="189" t="s">
        <v>122</v>
      </c>
      <c r="B4" s="190" t="s">
        <v>123</v>
      </c>
      <c r="C4" s="190" t="s">
        <v>124</v>
      </c>
      <c r="D4" s="191" t="s">
        <v>125</v>
      </c>
      <c r="E4" s="210">
        <v>10</v>
      </c>
      <c r="G4" s="229" t="s">
        <v>126</v>
      </c>
      <c r="H4" s="230" t="s">
        <v>127</v>
      </c>
      <c r="I4" s="230" t="s">
        <v>128</v>
      </c>
      <c r="J4" s="211" t="s">
        <v>129</v>
      </c>
      <c r="K4" s="241">
        <v>4</v>
      </c>
      <c r="L4" s="238" t="s">
        <v>130</v>
      </c>
    </row>
    <row r="5" spans="1:12" ht="29" x14ac:dyDescent="0.35">
      <c r="A5" s="189" t="s">
        <v>131</v>
      </c>
      <c r="B5" s="190" t="s">
        <v>123</v>
      </c>
      <c r="C5" s="190" t="s">
        <v>124</v>
      </c>
      <c r="D5" s="191" t="s">
        <v>132</v>
      </c>
      <c r="E5" s="210">
        <v>55</v>
      </c>
      <c r="G5" s="231" t="s">
        <v>133</v>
      </c>
      <c r="H5" s="232" t="s">
        <v>134</v>
      </c>
      <c r="I5" s="232" t="s">
        <v>135</v>
      </c>
      <c r="J5" s="166" t="s">
        <v>136</v>
      </c>
      <c r="K5" s="301">
        <v>18</v>
      </c>
      <c r="L5" s="239" t="s">
        <v>137</v>
      </c>
    </row>
    <row r="6" spans="1:12" x14ac:dyDescent="0.35">
      <c r="A6" s="204" t="s">
        <v>138</v>
      </c>
      <c r="B6" s="205" t="s">
        <v>123</v>
      </c>
      <c r="C6" s="190" t="s">
        <v>124</v>
      </c>
      <c r="D6" s="192" t="s">
        <v>139</v>
      </c>
      <c r="E6" s="226">
        <v>12</v>
      </c>
      <c r="G6" s="231" t="s">
        <v>140</v>
      </c>
      <c r="H6" s="232" t="s">
        <v>141</v>
      </c>
      <c r="I6" s="232" t="s">
        <v>142</v>
      </c>
      <c r="J6" s="166" t="s">
        <v>143</v>
      </c>
      <c r="K6" s="242">
        <v>18</v>
      </c>
      <c r="L6" s="239" t="s">
        <v>144</v>
      </c>
    </row>
    <row r="7" spans="1:12" ht="29" x14ac:dyDescent="0.35">
      <c r="A7" s="206" t="s">
        <v>145</v>
      </c>
      <c r="B7" s="190" t="s">
        <v>123</v>
      </c>
      <c r="C7" s="190" t="s">
        <v>124</v>
      </c>
      <c r="D7" s="193" t="s">
        <v>146</v>
      </c>
      <c r="E7" s="227">
        <v>12</v>
      </c>
      <c r="G7" s="231" t="s">
        <v>147</v>
      </c>
      <c r="H7" s="232" t="s">
        <v>148</v>
      </c>
      <c r="I7" s="232"/>
      <c r="J7" s="166" t="s">
        <v>149</v>
      </c>
      <c r="K7" s="301">
        <v>18</v>
      </c>
      <c r="L7" s="239" t="s">
        <v>150</v>
      </c>
    </row>
    <row r="8" spans="1:12" x14ac:dyDescent="0.35">
      <c r="A8" s="207" t="s">
        <v>151</v>
      </c>
      <c r="B8" s="208" t="s">
        <v>123</v>
      </c>
      <c r="C8" s="209" t="s">
        <v>124</v>
      </c>
      <c r="D8" s="194" t="s">
        <v>152</v>
      </c>
      <c r="E8" s="228">
        <v>15</v>
      </c>
      <c r="G8" s="231" t="s">
        <v>153</v>
      </c>
      <c r="H8" s="232" t="s">
        <v>154</v>
      </c>
      <c r="I8" s="232" t="s">
        <v>155</v>
      </c>
      <c r="J8" s="246" t="s">
        <v>156</v>
      </c>
      <c r="K8" s="301">
        <v>18</v>
      </c>
      <c r="L8" s="239" t="s">
        <v>157</v>
      </c>
    </row>
    <row r="9" spans="1:12" x14ac:dyDescent="0.35">
      <c r="A9" s="195" t="s">
        <v>98</v>
      </c>
      <c r="B9" s="196" t="s">
        <v>98</v>
      </c>
      <c r="C9" s="195" t="s">
        <v>98</v>
      </c>
      <c r="D9" s="224" t="s">
        <v>158</v>
      </c>
      <c r="E9" s="225">
        <f>SUM(E4:E8)</f>
        <v>104</v>
      </c>
      <c r="G9" s="216" t="s">
        <v>159</v>
      </c>
      <c r="H9" s="198" t="s">
        <v>160</v>
      </c>
      <c r="I9" s="197" t="s">
        <v>98</v>
      </c>
      <c r="J9" s="199" t="s">
        <v>161</v>
      </c>
      <c r="K9" s="243">
        <v>18</v>
      </c>
      <c r="L9" s="217" t="s">
        <v>162</v>
      </c>
    </row>
    <row r="10" spans="1:12" ht="29" x14ac:dyDescent="0.35">
      <c r="A10" s="183"/>
      <c r="B10" s="184"/>
      <c r="C10" s="183"/>
      <c r="D10" s="183"/>
      <c r="E10" s="183"/>
      <c r="G10" s="233" t="s">
        <v>163</v>
      </c>
      <c r="H10" s="234" t="s">
        <v>164</v>
      </c>
      <c r="I10" s="235"/>
      <c r="J10" s="200" t="s">
        <v>165</v>
      </c>
      <c r="K10" s="244">
        <v>20</v>
      </c>
      <c r="L10" s="239" t="s">
        <v>166</v>
      </c>
    </row>
    <row r="11" spans="1:12" ht="29" x14ac:dyDescent="0.35">
      <c r="A11" s="183"/>
      <c r="B11" s="184"/>
      <c r="C11" s="183"/>
      <c r="D11" s="183"/>
      <c r="E11" s="183"/>
      <c r="G11" s="216" t="s">
        <v>167</v>
      </c>
      <c r="H11" s="198" t="s">
        <v>168</v>
      </c>
      <c r="I11" s="197" t="s">
        <v>169</v>
      </c>
      <c r="J11" s="199" t="s">
        <v>170</v>
      </c>
      <c r="K11" s="243">
        <v>18</v>
      </c>
      <c r="L11" s="240" t="s">
        <v>171</v>
      </c>
    </row>
    <row r="12" spans="1:12" x14ac:dyDescent="0.35">
      <c r="A12" s="390" t="s">
        <v>172</v>
      </c>
      <c r="B12" s="391"/>
      <c r="C12" s="302">
        <f>SUM(E9,K25)</f>
        <v>478</v>
      </c>
      <c r="D12" s="201"/>
      <c r="E12" s="201"/>
      <c r="G12" s="218" t="s">
        <v>173</v>
      </c>
      <c r="H12" s="198" t="s">
        <v>174</v>
      </c>
      <c r="I12" s="197" t="s">
        <v>175</v>
      </c>
      <c r="J12" s="199" t="s">
        <v>176</v>
      </c>
      <c r="K12" s="243">
        <v>20</v>
      </c>
      <c r="L12" s="217" t="s">
        <v>177</v>
      </c>
    </row>
    <row r="13" spans="1:12" x14ac:dyDescent="0.35">
      <c r="A13" s="392"/>
      <c r="B13" s="392"/>
      <c r="C13" s="303"/>
      <c r="D13" s="201"/>
      <c r="E13" s="201"/>
      <c r="G13" s="218" t="s">
        <v>178</v>
      </c>
      <c r="H13" s="198" t="s">
        <v>179</v>
      </c>
      <c r="I13" s="197" t="s">
        <v>180</v>
      </c>
      <c r="J13" s="199" t="s">
        <v>181</v>
      </c>
      <c r="K13" s="243">
        <v>18</v>
      </c>
      <c r="L13" s="217" t="s">
        <v>182</v>
      </c>
    </row>
    <row r="14" spans="1:12" ht="43.5" x14ac:dyDescent="0.35">
      <c r="A14" s="201"/>
      <c r="B14" s="201"/>
      <c r="C14" s="201"/>
      <c r="D14" s="201"/>
      <c r="E14" s="201"/>
      <c r="G14" s="216" t="s">
        <v>183</v>
      </c>
      <c r="H14" s="198" t="s">
        <v>184</v>
      </c>
      <c r="I14" s="197" t="s">
        <v>98</v>
      </c>
      <c r="J14" s="199" t="s">
        <v>185</v>
      </c>
      <c r="K14" s="243">
        <v>18</v>
      </c>
      <c r="L14" s="217" t="s">
        <v>186</v>
      </c>
    </row>
    <row r="15" spans="1:12" ht="29" x14ac:dyDescent="0.35">
      <c r="A15" s="201"/>
      <c r="B15" s="201"/>
      <c r="C15" s="201"/>
      <c r="D15" s="201"/>
      <c r="E15" s="201"/>
      <c r="G15" s="218" t="s">
        <v>187</v>
      </c>
      <c r="H15" s="198" t="s">
        <v>188</v>
      </c>
      <c r="I15" s="197" t="s">
        <v>189</v>
      </c>
      <c r="J15" s="199" t="s">
        <v>190</v>
      </c>
      <c r="K15" s="243">
        <v>18</v>
      </c>
      <c r="L15" s="217" t="s">
        <v>191</v>
      </c>
    </row>
    <row r="16" spans="1:12" ht="43.5" x14ac:dyDescent="0.35">
      <c r="A16" s="201"/>
      <c r="B16" s="201"/>
      <c r="C16" s="201"/>
      <c r="D16" s="201"/>
      <c r="E16" s="201"/>
      <c r="G16" s="236" t="s">
        <v>192</v>
      </c>
      <c r="H16" s="237" t="s">
        <v>193</v>
      </c>
      <c r="I16" s="235"/>
      <c r="J16" s="200" t="s">
        <v>194</v>
      </c>
      <c r="K16" s="301">
        <v>18</v>
      </c>
      <c r="L16" s="239" t="s">
        <v>195</v>
      </c>
    </row>
    <row r="17" spans="1:12" x14ac:dyDescent="0.35">
      <c r="A17" s="201"/>
      <c r="B17" s="201"/>
      <c r="C17" s="201"/>
      <c r="D17" s="201"/>
      <c r="E17" s="201"/>
      <c r="G17" s="216" t="s">
        <v>196</v>
      </c>
      <c r="H17" s="198" t="s">
        <v>197</v>
      </c>
      <c r="I17" s="197" t="s">
        <v>198</v>
      </c>
      <c r="J17" s="199" t="s">
        <v>199</v>
      </c>
      <c r="K17" s="243">
        <v>18</v>
      </c>
      <c r="L17" s="217" t="s">
        <v>200</v>
      </c>
    </row>
    <row r="18" spans="1:12" ht="29" x14ac:dyDescent="0.35">
      <c r="A18" s="201"/>
      <c r="B18" s="201"/>
      <c r="C18" s="201"/>
      <c r="D18" s="201"/>
      <c r="E18" s="201"/>
      <c r="G18" s="216" t="s">
        <v>201</v>
      </c>
      <c r="H18" s="198" t="s">
        <v>202</v>
      </c>
      <c r="I18" s="197" t="s">
        <v>203</v>
      </c>
      <c r="J18" s="199" t="s">
        <v>204</v>
      </c>
      <c r="K18" s="243">
        <v>18</v>
      </c>
      <c r="L18" s="217" t="s">
        <v>205</v>
      </c>
    </row>
    <row r="19" spans="1:12" x14ac:dyDescent="0.35">
      <c r="A19" s="201"/>
      <c r="B19" s="201"/>
      <c r="C19" s="201"/>
      <c r="D19" s="201"/>
      <c r="E19" s="201"/>
      <c r="G19" s="216" t="s">
        <v>206</v>
      </c>
      <c r="H19" s="197" t="s">
        <v>207</v>
      </c>
      <c r="I19" s="197" t="s">
        <v>208</v>
      </c>
      <c r="J19" s="199" t="s">
        <v>209</v>
      </c>
      <c r="K19" s="243">
        <v>18</v>
      </c>
      <c r="L19" s="217" t="s">
        <v>210</v>
      </c>
    </row>
    <row r="20" spans="1:12" ht="43.5" x14ac:dyDescent="0.35">
      <c r="A20" s="201"/>
      <c r="B20" s="201"/>
      <c r="C20" s="201"/>
      <c r="D20" s="201"/>
      <c r="E20" s="201"/>
      <c r="G20" s="236" t="s">
        <v>211</v>
      </c>
      <c r="H20" s="237" t="s">
        <v>212</v>
      </c>
      <c r="I20" s="235"/>
      <c r="J20" s="200" t="s">
        <v>213</v>
      </c>
      <c r="K20" s="301">
        <v>18</v>
      </c>
      <c r="L20" s="239" t="s">
        <v>214</v>
      </c>
    </row>
    <row r="21" spans="1:12" ht="33" customHeight="1" x14ac:dyDescent="0.35">
      <c r="A21" s="201"/>
      <c r="B21" s="201"/>
      <c r="C21" s="201"/>
      <c r="D21" s="201"/>
      <c r="E21" s="201"/>
      <c r="G21" s="218" t="s">
        <v>215</v>
      </c>
      <c r="H21" s="198" t="s">
        <v>216</v>
      </c>
      <c r="I21" s="197" t="s">
        <v>217</v>
      </c>
      <c r="J21" s="199" t="s">
        <v>218</v>
      </c>
      <c r="K21" s="243">
        <v>20</v>
      </c>
      <c r="L21" s="219" t="s">
        <v>219</v>
      </c>
    </row>
    <row r="22" spans="1:12" ht="29" x14ac:dyDescent="0.35">
      <c r="A22" s="201"/>
      <c r="B22" s="201"/>
      <c r="C22" s="201"/>
      <c r="D22" s="201"/>
      <c r="E22" s="201"/>
      <c r="G22" s="216" t="s">
        <v>220</v>
      </c>
      <c r="H22" s="198" t="s">
        <v>221</v>
      </c>
      <c r="I22" s="198" t="s">
        <v>222</v>
      </c>
      <c r="J22" s="199" t="s">
        <v>223</v>
      </c>
      <c r="K22" s="243">
        <v>20</v>
      </c>
      <c r="L22" s="217" t="s">
        <v>224</v>
      </c>
    </row>
    <row r="23" spans="1:12" ht="43.5" x14ac:dyDescent="0.35">
      <c r="A23" s="201"/>
      <c r="B23" s="201"/>
      <c r="C23" s="201"/>
      <c r="D23" s="201"/>
      <c r="E23" s="201"/>
      <c r="G23" s="216" t="s">
        <v>225</v>
      </c>
      <c r="H23" s="198" t="s">
        <v>226</v>
      </c>
      <c r="I23" s="197" t="s">
        <v>227</v>
      </c>
      <c r="J23" s="199" t="s">
        <v>228</v>
      </c>
      <c r="K23" s="243">
        <v>18</v>
      </c>
      <c r="L23" s="217" t="s">
        <v>229</v>
      </c>
    </row>
    <row r="24" spans="1:12" ht="29" x14ac:dyDescent="0.35">
      <c r="A24" s="201"/>
      <c r="B24" s="201"/>
      <c r="C24" s="201"/>
      <c r="D24" s="201"/>
      <c r="E24" s="201"/>
      <c r="G24" s="220" t="s">
        <v>230</v>
      </c>
      <c r="H24" s="221" t="s">
        <v>231</v>
      </c>
      <c r="I24" s="221" t="s">
        <v>232</v>
      </c>
      <c r="J24" s="222" t="s">
        <v>233</v>
      </c>
      <c r="K24" s="245">
        <v>20</v>
      </c>
      <c r="L24" s="223" t="s">
        <v>234</v>
      </c>
    </row>
    <row r="25" spans="1:12" x14ac:dyDescent="0.35">
      <c r="A25" s="201"/>
      <c r="B25" s="201"/>
      <c r="C25" s="201"/>
      <c r="D25" s="201"/>
      <c r="E25" s="201"/>
      <c r="G25" s="201"/>
      <c r="H25" s="202"/>
      <c r="I25" s="201"/>
      <c r="J25" s="224" t="s">
        <v>235</v>
      </c>
      <c r="K25" s="247">
        <f>SUM(K4:K24)</f>
        <v>374</v>
      </c>
    </row>
    <row r="26" spans="1:12" x14ac:dyDescent="0.35">
      <c r="A26" s="201"/>
      <c r="B26" s="201"/>
      <c r="C26" s="201"/>
      <c r="D26" s="201"/>
      <c r="E26" s="201"/>
      <c r="G26" s="201"/>
      <c r="H26" s="202"/>
      <c r="I26" s="201"/>
      <c r="J26" s="201"/>
    </row>
    <row r="27" spans="1:12" x14ac:dyDescent="0.35">
      <c r="A27" s="201"/>
      <c r="B27" s="201"/>
      <c r="C27" s="201"/>
      <c r="D27" s="201"/>
      <c r="E27" s="201"/>
      <c r="G27" s="201"/>
      <c r="H27" s="202"/>
      <c r="I27" s="201"/>
      <c r="J27" s="201"/>
    </row>
    <row r="28" spans="1:12" x14ac:dyDescent="0.35">
      <c r="A28" s="201"/>
      <c r="B28" s="201"/>
      <c r="C28" s="201"/>
      <c r="D28" s="201"/>
      <c r="E28" s="201"/>
      <c r="G28" s="201"/>
      <c r="H28" s="202"/>
      <c r="I28" s="201"/>
      <c r="J28" s="201"/>
    </row>
    <row r="29" spans="1:12" x14ac:dyDescent="0.35">
      <c r="A29" s="201"/>
      <c r="B29" s="201"/>
      <c r="C29" s="201"/>
      <c r="D29" s="201"/>
      <c r="E29" s="201"/>
      <c r="G29" s="201"/>
      <c r="H29" s="202"/>
      <c r="I29" s="201"/>
      <c r="J29" s="201"/>
    </row>
    <row r="30" spans="1:12" x14ac:dyDescent="0.35">
      <c r="A30" s="201"/>
      <c r="B30" s="201"/>
      <c r="C30" s="201"/>
      <c r="D30" s="201"/>
      <c r="E30" s="201"/>
      <c r="G30" s="201"/>
      <c r="H30" s="202"/>
      <c r="I30" s="201"/>
      <c r="J30" s="201"/>
    </row>
    <row r="31" spans="1:12" x14ac:dyDescent="0.35">
      <c r="A31" s="201"/>
      <c r="B31" s="201"/>
      <c r="C31" s="201"/>
      <c r="D31" s="201"/>
      <c r="E31" s="201"/>
      <c r="G31" s="201"/>
      <c r="H31" s="202"/>
      <c r="I31" s="201"/>
      <c r="J31" s="201"/>
    </row>
    <row r="32" spans="1:12" x14ac:dyDescent="0.35">
      <c r="A32" s="201"/>
      <c r="B32" s="201"/>
      <c r="C32" s="201"/>
      <c r="D32" s="201"/>
      <c r="E32" s="201"/>
      <c r="G32" s="201"/>
      <c r="H32" s="202"/>
      <c r="I32" s="201"/>
      <c r="J32" s="201"/>
    </row>
    <row r="33" spans="1:10" x14ac:dyDescent="0.35">
      <c r="A33" s="201"/>
      <c r="B33" s="201"/>
      <c r="C33" s="201"/>
      <c r="D33" s="201"/>
      <c r="E33" s="201"/>
      <c r="G33" s="201"/>
      <c r="H33" s="202"/>
      <c r="I33" s="201"/>
      <c r="J33" s="201"/>
    </row>
    <row r="34" spans="1:10" x14ac:dyDescent="0.35">
      <c r="A34" s="201"/>
      <c r="B34" s="201"/>
      <c r="C34" s="201"/>
      <c r="D34" s="201"/>
      <c r="E34" s="201"/>
      <c r="G34" s="201"/>
      <c r="H34" s="202"/>
      <c r="I34" s="201"/>
      <c r="J34" s="201"/>
    </row>
    <row r="35" spans="1:10" x14ac:dyDescent="0.35">
      <c r="A35" s="201"/>
      <c r="B35" s="201"/>
      <c r="C35" s="201"/>
      <c r="D35" s="201"/>
      <c r="E35" s="201"/>
      <c r="G35" s="201"/>
      <c r="H35" s="202"/>
      <c r="I35" s="201"/>
      <c r="J35" s="201"/>
    </row>
    <row r="36" spans="1:10" x14ac:dyDescent="0.35">
      <c r="A36" s="201"/>
      <c r="B36" s="201"/>
      <c r="C36" s="201"/>
      <c r="D36" s="201"/>
      <c r="E36" s="201"/>
      <c r="G36" s="201"/>
      <c r="H36" s="202"/>
      <c r="I36" s="201"/>
      <c r="J36" s="201"/>
    </row>
    <row r="37" spans="1:10" x14ac:dyDescent="0.35">
      <c r="A37" s="201"/>
      <c r="B37" s="201"/>
      <c r="C37" s="201"/>
      <c r="D37" s="201"/>
      <c r="E37" s="201"/>
      <c r="G37" s="201"/>
      <c r="H37" s="202"/>
      <c r="I37" s="201"/>
      <c r="J37" s="201"/>
    </row>
    <row r="38" spans="1:10" x14ac:dyDescent="0.35">
      <c r="A38" s="201"/>
      <c r="B38" s="201"/>
      <c r="C38" s="201"/>
      <c r="D38" s="201"/>
      <c r="E38" s="201"/>
      <c r="G38" s="201"/>
      <c r="H38" s="202"/>
      <c r="I38" s="201"/>
      <c r="J38" s="201"/>
    </row>
    <row r="39" spans="1:10" x14ac:dyDescent="0.35">
      <c r="A39" s="201"/>
      <c r="B39" s="201"/>
      <c r="C39" s="201"/>
      <c r="D39" s="201"/>
      <c r="E39" s="201"/>
      <c r="G39" s="201"/>
      <c r="H39" s="202"/>
      <c r="I39" s="201"/>
      <c r="J39" s="201"/>
    </row>
    <row r="40" spans="1:10" x14ac:dyDescent="0.35">
      <c r="A40" s="201"/>
      <c r="B40" s="201"/>
      <c r="C40" s="201"/>
      <c r="D40" s="201"/>
      <c r="E40" s="201"/>
      <c r="G40" s="201"/>
      <c r="H40" s="202"/>
      <c r="I40" s="201"/>
      <c r="J40" s="201"/>
    </row>
    <row r="41" spans="1:10" x14ac:dyDescent="0.35">
      <c r="A41" s="201"/>
      <c r="B41" s="201"/>
      <c r="C41" s="201"/>
      <c r="D41" s="201"/>
      <c r="E41" s="201"/>
      <c r="G41" s="201"/>
      <c r="H41" s="202"/>
      <c r="I41" s="201"/>
      <c r="J41" s="201"/>
    </row>
    <row r="42" spans="1:10" x14ac:dyDescent="0.35">
      <c r="A42" s="201"/>
      <c r="B42" s="201"/>
      <c r="C42" s="201"/>
      <c r="D42" s="201"/>
      <c r="E42" s="201"/>
      <c r="G42" s="201"/>
      <c r="H42" s="202"/>
      <c r="I42" s="201"/>
      <c r="J42" s="201"/>
    </row>
    <row r="43" spans="1:10" x14ac:dyDescent="0.35">
      <c r="A43" s="201"/>
      <c r="B43" s="201"/>
      <c r="C43" s="201"/>
      <c r="D43" s="201"/>
      <c r="E43" s="201"/>
      <c r="G43" s="201"/>
      <c r="H43" s="202"/>
      <c r="I43" s="201"/>
      <c r="J43" s="201"/>
    </row>
    <row r="44" spans="1:10" x14ac:dyDescent="0.35">
      <c r="A44" s="201"/>
      <c r="B44" s="201"/>
      <c r="C44" s="201"/>
      <c r="D44" s="201"/>
      <c r="E44" s="201"/>
      <c r="G44" s="201"/>
      <c r="H44" s="202"/>
      <c r="I44" s="201"/>
      <c r="J44" s="201"/>
    </row>
    <row r="45" spans="1:10" x14ac:dyDescent="0.35">
      <c r="G45" s="201"/>
      <c r="H45" s="202"/>
      <c r="I45" s="201"/>
      <c r="J45" s="201"/>
    </row>
    <row r="46" spans="1:10" x14ac:dyDescent="0.35">
      <c r="G46" s="201"/>
      <c r="H46" s="202"/>
      <c r="I46" s="201"/>
      <c r="J46" s="201"/>
    </row>
    <row r="47" spans="1:10" x14ac:dyDescent="0.35">
      <c r="G47" s="201"/>
      <c r="H47" s="202"/>
      <c r="I47" s="201"/>
      <c r="J47" s="201"/>
    </row>
    <row r="48" spans="1:10" x14ac:dyDescent="0.35">
      <c r="G48" s="201"/>
      <c r="H48" s="202"/>
      <c r="I48" s="201"/>
      <c r="J48" s="201"/>
    </row>
    <row r="49" spans="7:10" x14ac:dyDescent="0.35">
      <c r="G49" s="201"/>
      <c r="H49" s="202"/>
      <c r="I49" s="201"/>
      <c r="J49" s="201"/>
    </row>
    <row r="50" spans="7:10" x14ac:dyDescent="0.35">
      <c r="G50" s="201"/>
      <c r="H50" s="202"/>
      <c r="I50" s="201"/>
      <c r="J50" s="201"/>
    </row>
    <row r="51" spans="7:10" x14ac:dyDescent="0.35">
      <c r="G51" s="201"/>
      <c r="H51" s="202"/>
      <c r="I51" s="201"/>
      <c r="J51" s="201"/>
    </row>
    <row r="52" spans="7:10" x14ac:dyDescent="0.35">
      <c r="G52" s="201"/>
      <c r="H52" s="202"/>
      <c r="I52" s="201"/>
      <c r="J52" s="201"/>
    </row>
    <row r="53" spans="7:10" x14ac:dyDescent="0.35">
      <c r="G53" s="201"/>
      <c r="H53" s="202"/>
      <c r="I53" s="201"/>
      <c r="J53" s="201"/>
    </row>
    <row r="54" spans="7:10" x14ac:dyDescent="0.35">
      <c r="G54" s="201"/>
      <c r="H54" s="202"/>
      <c r="I54" s="201"/>
      <c r="J54" s="201"/>
    </row>
  </sheetData>
  <mergeCells count="5">
    <mergeCell ref="A2:E2"/>
    <mergeCell ref="A1:L1"/>
    <mergeCell ref="G2:L2"/>
    <mergeCell ref="A12:B12"/>
    <mergeCell ref="A13:B13"/>
  </mergeCells>
  <dataValidations count="1">
    <dataValidation type="list" allowBlank="1" showInputMessage="1" showErrorMessage="1" sqref="B10:B11" xr:uid="{00000000-0002-0000-0400-000000000000}">
      <formula1>"E/C, E (PRAG ou PRCE), C, ATER, PUPH/MCUPH"</formula1>
    </dataValidation>
  </dataValidations>
  <hyperlinks>
    <hyperlink ref="D4" r:id="rId1" xr:uid="{693DF3BD-5553-4E4B-85A7-43CD1F49E3F2}"/>
    <hyperlink ref="D5" r:id="rId2" xr:uid="{AF11A479-BA8F-4B20-A295-65C324C592D1}"/>
    <hyperlink ref="D6" r:id="rId3" xr:uid="{A1C6497B-DB75-4AEA-8D0F-4C2312CF9329}"/>
    <hyperlink ref="D7" r:id="rId4" xr:uid="{F455B24A-2FE6-418C-9815-81217A890D6E}"/>
    <hyperlink ref="D8" r:id="rId5" xr:uid="{E171A2D2-93EA-4528-9E6F-698C5D0DDBF5}"/>
    <hyperlink ref="J4" r:id="rId6" xr:uid="{17609F1C-81A2-4B01-BA72-24700AE8D07C}"/>
    <hyperlink ref="J5" r:id="rId7" xr:uid="{FB80FFEA-D165-4611-9BAD-4297FBA461B2}"/>
    <hyperlink ref="J6" r:id="rId8" xr:uid="{9E42D59A-31C3-4028-8E52-745B703A01F9}"/>
    <hyperlink ref="J7" r:id="rId9" xr:uid="{610EADCB-D560-442C-A133-D0C9F8E87A3C}"/>
    <hyperlink ref="J9" r:id="rId10" xr:uid="{3B83A334-23D5-4D55-B587-A338925E3B5E}"/>
    <hyperlink ref="J10" r:id="rId11" xr:uid="{909A3D81-BAA6-4BAB-89A3-22DB05223580}"/>
    <hyperlink ref="J11" r:id="rId12" xr:uid="{8265F67D-4486-4722-8E29-AEF2D069877A}"/>
    <hyperlink ref="J12" r:id="rId13" xr:uid="{1072E732-D291-422B-B210-551CC0851759}"/>
    <hyperlink ref="J13" r:id="rId14" xr:uid="{FD88FEC6-8AC5-4E58-B2E7-1EA253B89A2D}"/>
    <hyperlink ref="J14" r:id="rId15" xr:uid="{9291C7AA-2C98-4882-8BA8-1B24AB4015EC}"/>
    <hyperlink ref="J15" r:id="rId16" xr:uid="{6D1F2613-3C89-4B97-A3AC-C89F07234BB0}"/>
    <hyperlink ref="J16" r:id="rId17" xr:uid="{A273EC94-FEAB-4E0B-BEFA-AF6D01608BBA}"/>
    <hyperlink ref="J17" r:id="rId18" xr:uid="{EBBA950F-EF52-4F99-917B-F508A703468F}"/>
    <hyperlink ref="J18" r:id="rId19" xr:uid="{51FFD3E2-B7B2-4ACE-B229-7DA1C9CBF54C}"/>
    <hyperlink ref="J19" r:id="rId20" xr:uid="{CA256425-A132-4249-9880-717C18002E91}"/>
    <hyperlink ref="J20" r:id="rId21" xr:uid="{92E48902-BE70-4713-ACE3-809FE11A9E22}"/>
    <hyperlink ref="J21" r:id="rId22" xr:uid="{DAF7D24E-1C56-40A6-ABF2-C762D267A156}"/>
    <hyperlink ref="J22" r:id="rId23" xr:uid="{8F7C4C7C-9990-4539-A100-5DBEBDB5523B}"/>
    <hyperlink ref="J23" r:id="rId24" xr:uid="{EAD64F0C-DB34-48AB-A2C2-82B75B1464B8}"/>
    <hyperlink ref="J24" r:id="rId25" xr:uid="{D17EA410-325D-4F44-ACCD-9C20B485704B}"/>
    <hyperlink ref="J8" r:id="rId26" xr:uid="{F8A836E1-8155-4874-B93B-1FAB6E39206A}"/>
  </hyperlinks>
  <pageMargins left="0.7" right="0.7" top="0.75" bottom="0.75" header="0.3" footer="0.3"/>
  <pageSetup paperSize="9" scale="45" orientation="portrait" verticalDpi="0" r:id="rId27"/>
  <headerFooter>
    <oddHeader>&amp;L&amp;G</oddHeader>
  </headerFooter>
  <legacyDrawingHF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O15" sqref="O15"/>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413" t="s">
        <v>236</v>
      </c>
      <c r="B1" s="414"/>
      <c r="C1" s="414"/>
      <c r="D1" s="414"/>
      <c r="E1" s="414"/>
      <c r="F1" s="414"/>
      <c r="G1" s="414"/>
      <c r="H1" s="414"/>
      <c r="I1" s="414"/>
      <c r="J1" s="414"/>
      <c r="K1" s="414"/>
      <c r="L1" s="414"/>
      <c r="M1" s="415"/>
    </row>
    <row r="2" spans="1:13" s="3" customFormat="1" ht="20.25" customHeight="1" x14ac:dyDescent="0.35">
      <c r="A2" s="127" t="s">
        <v>237</v>
      </c>
      <c r="B2" s="418" t="s">
        <v>238</v>
      </c>
      <c r="C2" s="419"/>
      <c r="D2" s="426"/>
      <c r="E2" s="427"/>
      <c r="F2" s="427"/>
      <c r="G2" s="427"/>
      <c r="H2" s="427"/>
      <c r="I2" s="427"/>
      <c r="J2" s="427"/>
      <c r="K2" s="427"/>
      <c r="L2" s="427"/>
      <c r="M2" s="428"/>
    </row>
    <row r="3" spans="1:13" s="3" customFormat="1" ht="20.25" customHeight="1" x14ac:dyDescent="0.35">
      <c r="A3" s="4" t="s">
        <v>239</v>
      </c>
      <c r="B3" s="420" t="s">
        <v>240</v>
      </c>
      <c r="C3" s="421"/>
      <c r="D3" s="429"/>
      <c r="E3" s="430"/>
      <c r="F3" s="430"/>
      <c r="G3" s="430"/>
      <c r="H3" s="430"/>
      <c r="I3" s="430"/>
      <c r="J3" s="430"/>
      <c r="K3" s="430"/>
      <c r="L3" s="430"/>
      <c r="M3" s="431"/>
    </row>
    <row r="4" spans="1:13" s="3" customFormat="1" ht="20.25" customHeight="1" x14ac:dyDescent="0.35">
      <c r="A4" s="4" t="s">
        <v>241</v>
      </c>
      <c r="B4" s="422" t="s">
        <v>242</v>
      </c>
      <c r="C4" s="423"/>
      <c r="D4" s="429"/>
      <c r="E4" s="430"/>
      <c r="F4" s="430"/>
      <c r="G4" s="430"/>
      <c r="H4" s="430"/>
      <c r="I4" s="430"/>
      <c r="J4" s="430"/>
      <c r="K4" s="430"/>
      <c r="L4" s="430"/>
      <c r="M4" s="431"/>
    </row>
    <row r="5" spans="1:13" s="3" customFormat="1" ht="20.25" customHeight="1" thickBot="1" x14ac:dyDescent="0.4">
      <c r="A5" s="5" t="s">
        <v>243</v>
      </c>
      <c r="B5" s="424">
        <v>25</v>
      </c>
      <c r="C5" s="425"/>
      <c r="D5" s="432"/>
      <c r="E5" s="433"/>
      <c r="F5" s="433"/>
      <c r="G5" s="433"/>
      <c r="H5" s="433"/>
      <c r="I5" s="433"/>
      <c r="J5" s="433"/>
      <c r="K5" s="433"/>
      <c r="L5" s="433"/>
      <c r="M5" s="434"/>
    </row>
    <row r="6" spans="1:13" ht="15.75" customHeight="1" x14ac:dyDescent="0.35">
      <c r="A6" s="435" t="s">
        <v>244</v>
      </c>
      <c r="B6" s="416"/>
      <c r="C6" s="416" t="s">
        <v>245</v>
      </c>
      <c r="D6" s="416"/>
      <c r="E6" s="416"/>
      <c r="F6" s="416"/>
      <c r="G6" s="416"/>
      <c r="H6" s="416"/>
      <c r="I6" s="416"/>
      <c r="J6" s="416"/>
      <c r="K6" s="416"/>
      <c r="L6" s="416"/>
      <c r="M6" s="417"/>
    </row>
    <row r="7" spans="1:13" ht="31.5" customHeight="1" x14ac:dyDescent="0.35">
      <c r="A7" s="6" t="s">
        <v>246</v>
      </c>
      <c r="B7" s="9" t="s">
        <v>109</v>
      </c>
      <c r="C7" s="8" t="s">
        <v>247</v>
      </c>
      <c r="D7" s="439"/>
      <c r="E7" s="440"/>
      <c r="F7" s="440"/>
      <c r="G7" s="440"/>
      <c r="H7" s="440"/>
      <c r="I7" s="440"/>
      <c r="J7" s="440"/>
      <c r="K7" s="440"/>
      <c r="L7" s="440"/>
      <c r="M7" s="441"/>
    </row>
    <row r="8" spans="1:13" ht="31.5" customHeight="1" x14ac:dyDescent="0.35">
      <c r="A8" s="6" t="s">
        <v>248</v>
      </c>
      <c r="B8" s="9" t="s">
        <v>27</v>
      </c>
      <c r="C8" s="8" t="s">
        <v>247</v>
      </c>
      <c r="D8" s="442" t="s">
        <v>249</v>
      </c>
      <c r="E8" s="443"/>
      <c r="F8" s="443"/>
      <c r="G8" s="443"/>
      <c r="H8" s="443"/>
      <c r="I8" s="443"/>
      <c r="J8" s="443"/>
      <c r="K8" s="443"/>
      <c r="L8" s="443"/>
      <c r="M8" s="444"/>
    </row>
    <row r="9" spans="1:13" ht="31.5" customHeight="1" x14ac:dyDescent="0.35">
      <c r="A9" s="6" t="s">
        <v>250</v>
      </c>
      <c r="B9" s="9" t="s">
        <v>27</v>
      </c>
      <c r="C9" s="436" t="s">
        <v>251</v>
      </c>
      <c r="D9" s="437"/>
      <c r="E9" s="437"/>
      <c r="F9" s="437"/>
      <c r="G9" s="437"/>
      <c r="H9" s="437"/>
      <c r="I9" s="437"/>
      <c r="J9" s="437"/>
      <c r="K9" s="437"/>
      <c r="L9" s="437"/>
      <c r="M9" s="438"/>
    </row>
    <row r="10" spans="1:13" ht="31.5" customHeight="1" x14ac:dyDescent="0.35">
      <c r="A10" s="6" t="s">
        <v>252</v>
      </c>
      <c r="B10" s="9" t="s">
        <v>27</v>
      </c>
      <c r="C10" s="404" t="s">
        <v>253</v>
      </c>
      <c r="D10" s="405"/>
      <c r="E10" s="405"/>
      <c r="F10" s="405"/>
      <c r="G10" s="405"/>
      <c r="H10" s="405"/>
      <c r="I10" s="405"/>
      <c r="J10" s="405"/>
      <c r="K10" s="405"/>
      <c r="L10" s="405"/>
      <c r="M10" s="406"/>
    </row>
    <row r="11" spans="1:13" ht="31.5" customHeight="1" x14ac:dyDescent="0.35">
      <c r="A11" s="6" t="s">
        <v>254</v>
      </c>
      <c r="B11" s="9" t="s">
        <v>27</v>
      </c>
      <c r="C11" s="11" t="s">
        <v>255</v>
      </c>
      <c r="D11" s="407" t="s">
        <v>256</v>
      </c>
      <c r="E11" s="408"/>
      <c r="F11" s="408"/>
      <c r="G11" s="408"/>
      <c r="H11" s="408"/>
      <c r="I11" s="408"/>
      <c r="J11" s="408"/>
      <c r="K11" s="408"/>
      <c r="L11" s="408"/>
      <c r="M11" s="409"/>
    </row>
    <row r="12" spans="1:13" ht="31.5" customHeight="1" x14ac:dyDescent="0.35">
      <c r="A12" s="6" t="s">
        <v>257</v>
      </c>
      <c r="B12" s="9" t="s">
        <v>109</v>
      </c>
      <c r="C12" s="11" t="s">
        <v>258</v>
      </c>
      <c r="D12" s="399" t="s">
        <v>259</v>
      </c>
      <c r="E12" s="400"/>
      <c r="F12" s="158"/>
      <c r="G12" s="393"/>
      <c r="H12" s="394"/>
      <c r="I12" s="394"/>
      <c r="J12" s="394"/>
      <c r="K12" s="394"/>
      <c r="L12" s="394"/>
      <c r="M12" s="395"/>
    </row>
    <row r="13" spans="1:13" ht="31.5" customHeight="1" x14ac:dyDescent="0.35">
      <c r="A13" s="6" t="s">
        <v>260</v>
      </c>
      <c r="B13" s="9" t="s">
        <v>27</v>
      </c>
      <c r="C13" s="11" t="s">
        <v>258</v>
      </c>
      <c r="D13" s="399" t="s">
        <v>259</v>
      </c>
      <c r="E13" s="400"/>
      <c r="F13" s="159" t="s">
        <v>261</v>
      </c>
      <c r="G13" s="396"/>
      <c r="H13" s="397"/>
      <c r="I13" s="397"/>
      <c r="J13" s="397"/>
      <c r="K13" s="397"/>
      <c r="L13" s="397"/>
      <c r="M13" s="398"/>
    </row>
    <row r="14" spans="1:13" ht="31.5" customHeight="1" x14ac:dyDescent="0.35">
      <c r="A14" s="6" t="s">
        <v>262</v>
      </c>
      <c r="B14" s="9" t="s">
        <v>109</v>
      </c>
      <c r="C14" s="11" t="s">
        <v>258</v>
      </c>
      <c r="D14" s="401" t="s">
        <v>263</v>
      </c>
      <c r="E14" s="402"/>
      <c r="F14" s="402"/>
      <c r="G14" s="402"/>
      <c r="H14" s="402"/>
      <c r="I14" s="402"/>
      <c r="J14" s="402"/>
      <c r="K14" s="402"/>
      <c r="L14" s="402"/>
      <c r="M14" s="403"/>
    </row>
    <row r="15" spans="1:13" ht="31.5" customHeight="1" x14ac:dyDescent="0.35">
      <c r="A15" s="6" t="s">
        <v>264</v>
      </c>
      <c r="B15" s="9" t="s">
        <v>109</v>
      </c>
      <c r="C15" s="11" t="s">
        <v>258</v>
      </c>
      <c r="D15" s="401" t="s">
        <v>265</v>
      </c>
      <c r="E15" s="402"/>
      <c r="F15" s="402"/>
      <c r="G15" s="402"/>
      <c r="H15" s="402"/>
      <c r="I15" s="402"/>
      <c r="J15" s="402"/>
      <c r="K15" s="402"/>
      <c r="L15" s="402"/>
      <c r="M15" s="403"/>
    </row>
    <row r="16" spans="1:13" ht="31.5" customHeight="1" x14ac:dyDescent="0.35">
      <c r="A16" s="6" t="s">
        <v>266</v>
      </c>
      <c r="B16" s="160" t="s">
        <v>109</v>
      </c>
      <c r="C16" s="11" t="s">
        <v>255</v>
      </c>
      <c r="D16" s="8" t="s">
        <v>267</v>
      </c>
      <c r="E16" s="8"/>
      <c r="F16" s="445"/>
      <c r="G16" s="446"/>
      <c r="H16" s="446"/>
      <c r="I16" s="446"/>
      <c r="J16" s="446"/>
      <c r="K16" s="446"/>
      <c r="L16" s="446"/>
      <c r="M16" s="447"/>
    </row>
    <row r="17" spans="1:13" ht="78.75" customHeight="1" x14ac:dyDescent="0.35">
      <c r="A17" s="6" t="s">
        <v>268</v>
      </c>
      <c r="B17" s="9" t="s">
        <v>27</v>
      </c>
      <c r="C17" s="11" t="s">
        <v>255</v>
      </c>
      <c r="D17" s="8" t="s">
        <v>267</v>
      </c>
      <c r="E17" s="8"/>
      <c r="F17" s="448" t="s">
        <v>269</v>
      </c>
      <c r="G17" s="449"/>
      <c r="H17" s="449"/>
      <c r="I17" s="449"/>
      <c r="J17" s="449"/>
      <c r="K17" s="449"/>
      <c r="L17" s="449"/>
      <c r="M17" s="450"/>
    </row>
    <row r="18" spans="1:13" ht="48.75" customHeight="1" thickBot="1" x14ac:dyDescent="0.4">
      <c r="A18" s="7" t="s">
        <v>270</v>
      </c>
      <c r="B18" s="10" t="s">
        <v>27</v>
      </c>
      <c r="C18" s="410" t="s">
        <v>271</v>
      </c>
      <c r="D18" s="411"/>
      <c r="E18" s="411"/>
      <c r="F18" s="411"/>
      <c r="G18" s="411"/>
      <c r="H18" s="411"/>
      <c r="I18" s="411"/>
      <c r="J18" s="411"/>
      <c r="K18" s="411"/>
      <c r="L18" s="411"/>
      <c r="M18" s="41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6" priority="29">
      <formula>$B$7&lt;&gt;"Oui"</formula>
    </cfRule>
  </conditionalFormatting>
  <conditionalFormatting sqref="D7">
    <cfRule type="expression" dxfId="25" priority="13">
      <formula>$B$7&lt;&gt;"Oui"</formula>
    </cfRule>
  </conditionalFormatting>
  <conditionalFormatting sqref="C8">
    <cfRule type="expression" dxfId="24" priority="11">
      <formula>$B8&lt;&gt;"Oui"</formula>
    </cfRule>
  </conditionalFormatting>
  <conditionalFormatting sqref="C9">
    <cfRule type="expression" dxfId="23" priority="9">
      <formula>$B9&lt;&gt;"Oui"</formula>
    </cfRule>
  </conditionalFormatting>
  <conditionalFormatting sqref="C10">
    <cfRule type="expression" dxfId="22" priority="8">
      <formula>$B10&lt;&gt;"Oui"</formula>
    </cfRule>
  </conditionalFormatting>
  <conditionalFormatting sqref="C11">
    <cfRule type="expression" dxfId="21" priority="7">
      <formula>$B11&lt;&gt;"Oui"</formula>
    </cfRule>
  </conditionalFormatting>
  <conditionalFormatting sqref="C12:D12 C13">
    <cfRule type="expression" dxfId="20" priority="6">
      <formula>$B12&lt;&gt;"Oui"</formula>
    </cfRule>
  </conditionalFormatting>
  <conditionalFormatting sqref="F12">
    <cfRule type="expression" dxfId="19" priority="5">
      <formula>$B12&lt;&gt;"Oui"</formula>
    </cfRule>
  </conditionalFormatting>
  <conditionalFormatting sqref="C14:D15 C16:E17">
    <cfRule type="expression" dxfId="18" priority="4">
      <formula>$B14&lt;&gt;"Oui"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M78"/>
  <sheetViews>
    <sheetView tabSelected="1" topLeftCell="A18" zoomScale="90" zoomScaleNormal="90" workbookViewId="0">
      <selection activeCell="M41" sqref="M41"/>
    </sheetView>
  </sheetViews>
  <sheetFormatPr baseColWidth="10" defaultColWidth="11.453125" defaultRowHeight="14.5" x14ac:dyDescent="0.35"/>
  <cols>
    <col min="1" max="1" width="40.1796875" style="3" customWidth="1"/>
    <col min="2" max="2" width="8.1796875" style="3" customWidth="1"/>
    <col min="3" max="3" width="56.453125" style="3" customWidth="1"/>
    <col min="4" max="4" width="15.26953125" style="3" customWidth="1"/>
    <col min="5" max="6" width="17.453125" style="3" customWidth="1"/>
    <col min="7" max="8" width="16.453125" style="3" customWidth="1"/>
    <col min="9" max="11" width="15.81640625" style="3" customWidth="1"/>
    <col min="12" max="12" width="17.1796875" style="3" customWidth="1"/>
    <col min="13" max="13" width="56.26953125" style="3" customWidth="1"/>
    <col min="14" max="16384" width="11.453125" style="3"/>
  </cols>
  <sheetData>
    <row r="1" spans="1:13" ht="15.65" customHeight="1" x14ac:dyDescent="0.35">
      <c r="A1" s="459" t="s">
        <v>272</v>
      </c>
      <c r="B1" s="460"/>
      <c r="C1" s="460"/>
      <c r="D1" s="460"/>
      <c r="E1" s="460"/>
      <c r="F1" s="460"/>
      <c r="G1" s="460"/>
      <c r="H1" s="460"/>
      <c r="I1" s="460"/>
      <c r="J1" s="460"/>
      <c r="K1" s="460"/>
      <c r="L1" s="460"/>
      <c r="M1" s="250"/>
    </row>
    <row r="2" spans="1:13" x14ac:dyDescent="0.35">
      <c r="A2" s="461" t="s">
        <v>273</v>
      </c>
      <c r="B2" s="462"/>
      <c r="C2" s="462"/>
      <c r="D2" s="462"/>
      <c r="E2" s="462"/>
      <c r="F2" s="462"/>
      <c r="G2" s="462"/>
      <c r="H2" s="462"/>
      <c r="I2" s="462"/>
      <c r="J2" s="462"/>
      <c r="K2" s="462"/>
      <c r="L2" s="463"/>
    </row>
    <row r="3" spans="1:13" x14ac:dyDescent="0.35">
      <c r="A3" s="277" t="s">
        <v>274</v>
      </c>
      <c r="B3" s="464" t="s">
        <v>275</v>
      </c>
      <c r="C3" s="455"/>
      <c r="D3" s="465" t="s">
        <v>276</v>
      </c>
      <c r="E3" s="466"/>
      <c r="F3" s="466"/>
      <c r="G3" s="466"/>
      <c r="H3" s="466"/>
      <c r="I3" s="466"/>
      <c r="J3" s="466"/>
      <c r="K3" s="466"/>
      <c r="L3" s="467"/>
    </row>
    <row r="4" spans="1:13" ht="43.5" x14ac:dyDescent="0.35">
      <c r="A4" s="278" t="s">
        <v>277</v>
      </c>
      <c r="B4" s="248" t="s">
        <v>278</v>
      </c>
      <c r="C4" s="248" t="s">
        <v>279</v>
      </c>
      <c r="D4" s="248" t="s">
        <v>280</v>
      </c>
      <c r="E4" s="248" t="s">
        <v>281</v>
      </c>
      <c r="F4" s="248" t="s">
        <v>282</v>
      </c>
      <c r="G4" s="248" t="s">
        <v>283</v>
      </c>
      <c r="H4" s="248" t="s">
        <v>282</v>
      </c>
      <c r="I4" s="248" t="s">
        <v>284</v>
      </c>
      <c r="J4" s="248" t="s">
        <v>282</v>
      </c>
      <c r="K4" s="249" t="s">
        <v>285</v>
      </c>
      <c r="L4" s="279" t="s">
        <v>286</v>
      </c>
      <c r="M4" s="296"/>
    </row>
    <row r="5" spans="1:13" x14ac:dyDescent="0.35">
      <c r="A5" s="280" t="s">
        <v>287</v>
      </c>
      <c r="B5" s="251">
        <v>6</v>
      </c>
      <c r="C5" s="252" t="s">
        <v>288</v>
      </c>
      <c r="D5" s="251">
        <v>2</v>
      </c>
      <c r="E5" s="251">
        <v>10</v>
      </c>
      <c r="F5" s="251" t="s">
        <v>289</v>
      </c>
      <c r="G5" s="251">
        <v>0</v>
      </c>
      <c r="H5" s="253" t="s">
        <v>290</v>
      </c>
      <c r="I5" s="253">
        <v>0</v>
      </c>
      <c r="J5" s="253" t="s">
        <v>290</v>
      </c>
      <c r="K5" s="254">
        <f>E5*1.5+G5+I5*2/3</f>
        <v>15</v>
      </c>
      <c r="L5" s="281">
        <f>IF(OR(F5="non",F5=""),E5*1.5,0)+IF(OR(H5="non",H5=""),G5*1,0)+IF(OR(J5="",J5="non"),I5*2/3,0)</f>
        <v>0</v>
      </c>
      <c r="M5" s="297" t="s">
        <v>291</v>
      </c>
    </row>
    <row r="6" spans="1:13" x14ac:dyDescent="0.35">
      <c r="A6" s="282"/>
      <c r="B6" s="255"/>
      <c r="C6" s="256" t="s">
        <v>292</v>
      </c>
      <c r="D6" s="257">
        <v>2</v>
      </c>
      <c r="E6" s="257">
        <v>10</v>
      </c>
      <c r="F6" s="257" t="s">
        <v>290</v>
      </c>
      <c r="G6" s="257">
        <v>0</v>
      </c>
      <c r="H6" s="253" t="s">
        <v>290</v>
      </c>
      <c r="I6" s="253">
        <v>0</v>
      </c>
      <c r="J6" s="253" t="s">
        <v>290</v>
      </c>
      <c r="K6" s="258">
        <f t="shared" ref="K6:K43" si="0">E6*1.5+G6+I6*2/3</f>
        <v>15</v>
      </c>
      <c r="L6" s="283">
        <f t="shared" ref="L6:L45" si="1">IF(OR(F6="non",F6=""),E6*1.5,0)+IF(OR(H6="non",H6=""),G6*1,0)+IF(OR(J6="",J6="non"),I6*2/3,0)</f>
        <v>15</v>
      </c>
      <c r="M6" s="300" t="s">
        <v>293</v>
      </c>
    </row>
    <row r="7" spans="1:13" x14ac:dyDescent="0.35">
      <c r="A7" s="282"/>
      <c r="B7" s="255"/>
      <c r="C7" s="256" t="s">
        <v>294</v>
      </c>
      <c r="D7" s="257">
        <v>2</v>
      </c>
      <c r="E7" s="257">
        <v>10</v>
      </c>
      <c r="F7" s="257" t="s">
        <v>290</v>
      </c>
      <c r="G7" s="257">
        <v>0</v>
      </c>
      <c r="H7" s="253" t="s">
        <v>290</v>
      </c>
      <c r="I7" s="253">
        <v>0</v>
      </c>
      <c r="J7" s="253" t="s">
        <v>290</v>
      </c>
      <c r="K7" s="259">
        <f t="shared" si="0"/>
        <v>15</v>
      </c>
      <c r="L7" s="283">
        <f t="shared" si="1"/>
        <v>15</v>
      </c>
      <c r="M7" s="300" t="s">
        <v>293</v>
      </c>
    </row>
    <row r="8" spans="1:13" x14ac:dyDescent="0.35">
      <c r="A8" s="282"/>
      <c r="B8" s="255"/>
      <c r="C8" s="256" t="s">
        <v>295</v>
      </c>
      <c r="D8" s="257">
        <v>1</v>
      </c>
      <c r="E8" s="257">
        <v>5</v>
      </c>
      <c r="F8" s="257" t="s">
        <v>290</v>
      </c>
      <c r="G8" s="257">
        <v>0</v>
      </c>
      <c r="H8" s="253" t="s">
        <v>290</v>
      </c>
      <c r="I8" s="253">
        <v>0</v>
      </c>
      <c r="J8" s="253" t="s">
        <v>290</v>
      </c>
      <c r="K8" s="260">
        <f t="shared" si="0"/>
        <v>7.5</v>
      </c>
      <c r="L8" s="283">
        <f t="shared" si="1"/>
        <v>7.5</v>
      </c>
      <c r="M8" s="300" t="s">
        <v>296</v>
      </c>
    </row>
    <row r="9" spans="1:13" x14ac:dyDescent="0.35">
      <c r="A9" s="282"/>
      <c r="B9" s="255"/>
      <c r="C9" s="256" t="s">
        <v>297</v>
      </c>
      <c r="D9" s="257" t="s">
        <v>298</v>
      </c>
      <c r="E9" s="257">
        <v>10</v>
      </c>
      <c r="F9" s="257" t="s">
        <v>289</v>
      </c>
      <c r="G9" s="257">
        <v>0</v>
      </c>
      <c r="H9" s="253" t="s">
        <v>290</v>
      </c>
      <c r="I9" s="253">
        <v>0</v>
      </c>
      <c r="J9" s="253" t="s">
        <v>290</v>
      </c>
      <c r="K9" s="260">
        <f t="shared" si="0"/>
        <v>15</v>
      </c>
      <c r="L9" s="283">
        <f t="shared" si="1"/>
        <v>0</v>
      </c>
      <c r="M9" s="300" t="s">
        <v>299</v>
      </c>
    </row>
    <row r="10" spans="1:13" x14ac:dyDescent="0.35">
      <c r="A10" s="282"/>
      <c r="B10" s="255"/>
      <c r="C10" s="256" t="s">
        <v>162</v>
      </c>
      <c r="D10" s="257">
        <v>1</v>
      </c>
      <c r="E10" s="257">
        <v>4</v>
      </c>
      <c r="F10" s="257" t="s">
        <v>289</v>
      </c>
      <c r="G10" s="257">
        <v>0</v>
      </c>
      <c r="H10" s="251" t="s">
        <v>290</v>
      </c>
      <c r="I10" s="251">
        <v>0</v>
      </c>
      <c r="J10" s="251" t="s">
        <v>290</v>
      </c>
      <c r="K10" s="260">
        <f t="shared" si="0"/>
        <v>6</v>
      </c>
      <c r="L10" s="283">
        <f t="shared" si="1"/>
        <v>0</v>
      </c>
      <c r="M10" s="298" t="s">
        <v>300</v>
      </c>
    </row>
    <row r="11" spans="1:13" x14ac:dyDescent="0.35">
      <c r="A11" s="282"/>
      <c r="B11" s="255"/>
      <c r="C11" s="256"/>
      <c r="D11" s="257"/>
      <c r="E11" s="257"/>
      <c r="F11" s="255"/>
      <c r="G11" s="255"/>
      <c r="H11" s="261"/>
      <c r="I11" s="261"/>
      <c r="J11" s="261"/>
      <c r="K11" s="260"/>
      <c r="L11" s="283"/>
    </row>
    <row r="12" spans="1:13" x14ac:dyDescent="0.35">
      <c r="A12" s="284" t="s">
        <v>301</v>
      </c>
      <c r="B12" s="257">
        <v>3</v>
      </c>
      <c r="C12" s="256" t="s">
        <v>302</v>
      </c>
      <c r="D12" s="257">
        <v>2</v>
      </c>
      <c r="E12" s="257">
        <v>30</v>
      </c>
      <c r="F12" s="257" t="s">
        <v>290</v>
      </c>
      <c r="G12" s="257">
        <v>0</v>
      </c>
      <c r="H12" s="253" t="s">
        <v>290</v>
      </c>
      <c r="I12" s="253">
        <v>0</v>
      </c>
      <c r="J12" s="253" t="s">
        <v>290</v>
      </c>
      <c r="K12" s="260">
        <f t="shared" si="0"/>
        <v>45</v>
      </c>
      <c r="L12" s="283">
        <f t="shared" si="1"/>
        <v>45</v>
      </c>
    </row>
    <row r="13" spans="1:13" x14ac:dyDescent="0.35">
      <c r="A13" s="282"/>
      <c r="B13" s="255"/>
      <c r="C13" s="256" t="s">
        <v>303</v>
      </c>
      <c r="D13" s="257" t="s">
        <v>298</v>
      </c>
      <c r="E13" s="257">
        <v>8</v>
      </c>
      <c r="F13" s="257" t="s">
        <v>290</v>
      </c>
      <c r="G13" s="257">
        <v>0</v>
      </c>
      <c r="H13" s="251" t="s">
        <v>290</v>
      </c>
      <c r="I13" s="251">
        <v>0</v>
      </c>
      <c r="J13" s="251" t="s">
        <v>290</v>
      </c>
      <c r="K13" s="260">
        <f t="shared" si="0"/>
        <v>12</v>
      </c>
      <c r="L13" s="283">
        <f t="shared" si="1"/>
        <v>12</v>
      </c>
    </row>
    <row r="14" spans="1:13" x14ac:dyDescent="0.35">
      <c r="A14" s="282"/>
      <c r="B14" s="255"/>
      <c r="C14" s="32"/>
      <c r="D14" s="255"/>
      <c r="E14" s="255"/>
      <c r="F14" s="255"/>
      <c r="G14" s="255"/>
      <c r="H14" s="261"/>
      <c r="I14" s="261"/>
      <c r="J14" s="261"/>
      <c r="K14" s="260"/>
      <c r="L14" s="283"/>
    </row>
    <row r="15" spans="1:13" x14ac:dyDescent="0.35">
      <c r="A15" s="284" t="s">
        <v>304</v>
      </c>
      <c r="B15" s="257">
        <v>6</v>
      </c>
      <c r="C15" s="256" t="s">
        <v>305</v>
      </c>
      <c r="D15" s="257" t="s">
        <v>298</v>
      </c>
      <c r="E15" s="257">
        <v>5</v>
      </c>
      <c r="F15" s="257" t="s">
        <v>289</v>
      </c>
      <c r="G15" s="257">
        <v>0</v>
      </c>
      <c r="H15" s="253" t="s">
        <v>290</v>
      </c>
      <c r="I15" s="253">
        <v>0</v>
      </c>
      <c r="J15" s="253" t="s">
        <v>290</v>
      </c>
      <c r="K15" s="260">
        <f t="shared" si="0"/>
        <v>7.5</v>
      </c>
      <c r="L15" s="283">
        <f t="shared" si="1"/>
        <v>0</v>
      </c>
      <c r="M15" s="297" t="s">
        <v>291</v>
      </c>
    </row>
    <row r="16" spans="1:13" x14ac:dyDescent="0.35">
      <c r="A16" s="282"/>
      <c r="B16" s="255"/>
      <c r="C16" s="256" t="s">
        <v>306</v>
      </c>
      <c r="D16" s="257">
        <v>5</v>
      </c>
      <c r="E16" s="257">
        <v>20</v>
      </c>
      <c r="F16" s="257" t="s">
        <v>289</v>
      </c>
      <c r="G16" s="257">
        <v>0</v>
      </c>
      <c r="H16" s="251" t="s">
        <v>290</v>
      </c>
      <c r="I16" s="251">
        <v>0</v>
      </c>
      <c r="J16" s="251" t="s">
        <v>290</v>
      </c>
      <c r="K16" s="260">
        <f t="shared" si="0"/>
        <v>30</v>
      </c>
      <c r="L16" s="283">
        <f t="shared" si="1"/>
        <v>0</v>
      </c>
      <c r="M16" s="298" t="s">
        <v>299</v>
      </c>
    </row>
    <row r="17" spans="1:13" x14ac:dyDescent="0.35">
      <c r="A17" s="282"/>
      <c r="B17" s="255"/>
      <c r="C17" s="32"/>
      <c r="D17" s="255"/>
      <c r="E17" s="255"/>
      <c r="F17" s="255"/>
      <c r="G17" s="255"/>
      <c r="H17" s="255"/>
      <c r="I17" s="255"/>
      <c r="J17" s="255"/>
      <c r="K17" s="260"/>
      <c r="L17" s="283"/>
    </row>
    <row r="18" spans="1:13" x14ac:dyDescent="0.35">
      <c r="A18" s="282" t="s">
        <v>307</v>
      </c>
      <c r="B18" s="255">
        <v>6</v>
      </c>
      <c r="C18" s="32" t="s">
        <v>308</v>
      </c>
      <c r="D18" s="255">
        <v>2</v>
      </c>
      <c r="E18" s="257">
        <v>12</v>
      </c>
      <c r="F18" s="255" t="s">
        <v>290</v>
      </c>
      <c r="G18" s="255">
        <v>0</v>
      </c>
      <c r="H18" s="255" t="s">
        <v>290</v>
      </c>
      <c r="I18" s="255">
        <v>0</v>
      </c>
      <c r="J18" s="255" t="s">
        <v>290</v>
      </c>
      <c r="K18" s="260">
        <f t="shared" si="0"/>
        <v>18</v>
      </c>
      <c r="L18" s="283">
        <f>IF(OR(F18="non",F18=""),E18*1.5,0)+IF(OR(H18="non",H18=""),G18*1,0)+IF(OR(J18="",J18="non"),I18*2/3,0)</f>
        <v>18</v>
      </c>
    </row>
    <row r="19" spans="1:13" x14ac:dyDescent="0.35">
      <c r="A19" s="282"/>
      <c r="B19" s="255"/>
      <c r="C19" s="32" t="s">
        <v>309</v>
      </c>
      <c r="D19" s="255">
        <v>1</v>
      </c>
      <c r="E19" s="257">
        <v>12</v>
      </c>
      <c r="F19" s="255" t="s">
        <v>290</v>
      </c>
      <c r="G19" s="255">
        <v>0</v>
      </c>
      <c r="H19" s="255" t="s">
        <v>290</v>
      </c>
      <c r="I19" s="255">
        <v>0</v>
      </c>
      <c r="J19" s="255" t="s">
        <v>290</v>
      </c>
      <c r="K19" s="260">
        <f t="shared" si="0"/>
        <v>18</v>
      </c>
      <c r="L19" s="283">
        <f>IF(OR(F19="non",F19=""),E19*1.5,0)+IF(OR(H19="non",H19=""),G19*1,0)+IF(OR(J19="",J19="non"),I19*2/3,0)</f>
        <v>18</v>
      </c>
    </row>
    <row r="20" spans="1:13" x14ac:dyDescent="0.35">
      <c r="A20" s="282"/>
      <c r="B20" s="255"/>
      <c r="C20" s="256" t="s">
        <v>310</v>
      </c>
      <c r="D20" s="255">
        <v>2</v>
      </c>
      <c r="E20" s="255">
        <v>20</v>
      </c>
      <c r="F20" s="255" t="s">
        <v>290</v>
      </c>
      <c r="G20" s="255">
        <v>0</v>
      </c>
      <c r="H20" s="255" t="s">
        <v>290</v>
      </c>
      <c r="I20" s="255">
        <v>0</v>
      </c>
      <c r="J20" s="255" t="s">
        <v>290</v>
      </c>
      <c r="K20" s="260">
        <f t="shared" si="0"/>
        <v>30</v>
      </c>
      <c r="L20" s="283">
        <f t="shared" si="1"/>
        <v>30</v>
      </c>
      <c r="M20" s="299" t="s">
        <v>293</v>
      </c>
    </row>
    <row r="21" spans="1:13" x14ac:dyDescent="0.35">
      <c r="A21" s="282"/>
      <c r="B21" s="255"/>
      <c r="C21" s="32" t="s">
        <v>311</v>
      </c>
      <c r="D21" s="255">
        <v>1</v>
      </c>
      <c r="E21" s="255">
        <v>10</v>
      </c>
      <c r="F21" s="255" t="s">
        <v>290</v>
      </c>
      <c r="G21" s="255">
        <v>0</v>
      </c>
      <c r="H21" s="255" t="s">
        <v>290</v>
      </c>
      <c r="I21" s="255">
        <v>0</v>
      </c>
      <c r="J21" s="255" t="s">
        <v>290</v>
      </c>
      <c r="K21" s="260">
        <f t="shared" si="0"/>
        <v>15</v>
      </c>
      <c r="L21" s="283">
        <f t="shared" si="1"/>
        <v>15</v>
      </c>
    </row>
    <row r="22" spans="1:13" x14ac:dyDescent="0.35">
      <c r="A22" s="282"/>
      <c r="B22" s="255"/>
      <c r="C22" s="32"/>
      <c r="D22" s="255"/>
      <c r="E22" s="255"/>
      <c r="F22" s="255"/>
      <c r="G22" s="255"/>
      <c r="H22" s="255"/>
      <c r="I22" s="255"/>
      <c r="J22" s="255"/>
      <c r="K22" s="260"/>
      <c r="L22" s="283"/>
    </row>
    <row r="23" spans="1:13" x14ac:dyDescent="0.35">
      <c r="A23" s="284" t="s">
        <v>312</v>
      </c>
      <c r="B23" s="255">
        <v>6</v>
      </c>
      <c r="C23" s="256" t="s">
        <v>313</v>
      </c>
      <c r="D23" s="257">
        <v>1</v>
      </c>
      <c r="E23" s="257">
        <v>10</v>
      </c>
      <c r="F23" s="257" t="s">
        <v>290</v>
      </c>
      <c r="G23" s="257">
        <v>0</v>
      </c>
      <c r="H23" s="257" t="s">
        <v>290</v>
      </c>
      <c r="I23" s="257">
        <v>0</v>
      </c>
      <c r="J23" s="257" t="s">
        <v>290</v>
      </c>
      <c r="K23" s="260">
        <f t="shared" si="0"/>
        <v>15</v>
      </c>
      <c r="L23" s="283">
        <f t="shared" si="1"/>
        <v>15</v>
      </c>
      <c r="M23" s="299" t="s">
        <v>293</v>
      </c>
    </row>
    <row r="24" spans="1:13" x14ac:dyDescent="0.35">
      <c r="A24" s="282"/>
      <c r="B24" s="255"/>
      <c r="C24" s="262" t="s">
        <v>314</v>
      </c>
      <c r="D24" s="255">
        <v>2</v>
      </c>
      <c r="E24" s="257">
        <v>18</v>
      </c>
      <c r="F24" s="255" t="s">
        <v>290</v>
      </c>
      <c r="G24" s="255">
        <v>0</v>
      </c>
      <c r="H24" s="255" t="s">
        <v>290</v>
      </c>
      <c r="I24" s="255">
        <v>0</v>
      </c>
      <c r="J24" s="255" t="s">
        <v>290</v>
      </c>
      <c r="K24" s="260">
        <f t="shared" si="0"/>
        <v>27</v>
      </c>
      <c r="L24" s="283">
        <f t="shared" si="1"/>
        <v>27</v>
      </c>
    </row>
    <row r="25" spans="1:13" ht="29" x14ac:dyDescent="0.35">
      <c r="A25" s="282"/>
      <c r="B25" s="255"/>
      <c r="C25" s="262" t="s">
        <v>315</v>
      </c>
      <c r="D25" s="255">
        <v>2</v>
      </c>
      <c r="E25" s="255">
        <v>15</v>
      </c>
      <c r="F25" s="255" t="s">
        <v>290</v>
      </c>
      <c r="G25" s="255">
        <v>0</v>
      </c>
      <c r="H25" s="255" t="s">
        <v>290</v>
      </c>
      <c r="I25" s="255">
        <v>0</v>
      </c>
      <c r="J25" s="255" t="s">
        <v>290</v>
      </c>
      <c r="K25" s="260">
        <f t="shared" si="0"/>
        <v>22.5</v>
      </c>
      <c r="L25" s="283">
        <f t="shared" si="1"/>
        <v>22.5</v>
      </c>
    </row>
    <row r="26" spans="1:13" x14ac:dyDescent="0.35">
      <c r="A26" s="282"/>
      <c r="B26" s="255"/>
      <c r="C26" s="256" t="s">
        <v>316</v>
      </c>
      <c r="D26" s="257">
        <v>1</v>
      </c>
      <c r="E26" s="257">
        <v>6</v>
      </c>
      <c r="F26" s="257" t="s">
        <v>290</v>
      </c>
      <c r="G26" s="257">
        <v>0</v>
      </c>
      <c r="H26" s="257" t="s">
        <v>290</v>
      </c>
      <c r="I26" s="257">
        <v>0</v>
      </c>
      <c r="J26" s="257" t="s">
        <v>290</v>
      </c>
      <c r="K26" s="260">
        <f t="shared" si="0"/>
        <v>9</v>
      </c>
      <c r="L26" s="283">
        <f t="shared" si="1"/>
        <v>9</v>
      </c>
      <c r="M26" s="299" t="s">
        <v>296</v>
      </c>
    </row>
    <row r="27" spans="1:13" x14ac:dyDescent="0.35">
      <c r="A27" s="282"/>
      <c r="B27" s="255"/>
      <c r="C27" s="32"/>
      <c r="D27" s="255"/>
      <c r="E27" s="255"/>
      <c r="F27" s="255"/>
      <c r="G27" s="255"/>
      <c r="H27" s="255"/>
      <c r="I27" s="255"/>
      <c r="J27" s="255"/>
      <c r="K27" s="260"/>
      <c r="L27" s="283"/>
    </row>
    <row r="28" spans="1:13" x14ac:dyDescent="0.35">
      <c r="A28" s="282" t="s">
        <v>317</v>
      </c>
      <c r="B28" s="255">
        <v>9</v>
      </c>
      <c r="C28" s="32" t="s">
        <v>195</v>
      </c>
      <c r="D28" s="255">
        <v>2</v>
      </c>
      <c r="E28" s="255">
        <v>15</v>
      </c>
      <c r="F28" s="255" t="s">
        <v>290</v>
      </c>
      <c r="G28" s="255">
        <v>0</v>
      </c>
      <c r="H28" s="255" t="s">
        <v>290</v>
      </c>
      <c r="I28" s="255">
        <v>0</v>
      </c>
      <c r="J28" s="255" t="s">
        <v>290</v>
      </c>
      <c r="K28" s="260">
        <f t="shared" si="0"/>
        <v>22.5</v>
      </c>
      <c r="L28" s="283">
        <f t="shared" si="1"/>
        <v>22.5</v>
      </c>
      <c r="M28" s="297" t="s">
        <v>296</v>
      </c>
    </row>
    <row r="29" spans="1:13" x14ac:dyDescent="0.35">
      <c r="A29" s="282"/>
      <c r="B29" s="255"/>
      <c r="C29" s="256" t="s">
        <v>318</v>
      </c>
      <c r="D29" s="255">
        <v>2</v>
      </c>
      <c r="E29" s="257">
        <v>15</v>
      </c>
      <c r="F29" s="257" t="s">
        <v>290</v>
      </c>
      <c r="G29" s="257">
        <v>0</v>
      </c>
      <c r="H29" s="257" t="s">
        <v>290</v>
      </c>
      <c r="I29" s="257">
        <v>0</v>
      </c>
      <c r="J29" s="257" t="s">
        <v>290</v>
      </c>
      <c r="K29" s="260">
        <f t="shared" si="0"/>
        <v>22.5</v>
      </c>
      <c r="L29" s="283">
        <f t="shared" si="1"/>
        <v>22.5</v>
      </c>
      <c r="M29" s="298" t="s">
        <v>296</v>
      </c>
    </row>
    <row r="30" spans="1:13" x14ac:dyDescent="0.35">
      <c r="A30" s="282"/>
      <c r="B30" s="255"/>
      <c r="C30" s="256" t="s">
        <v>319</v>
      </c>
      <c r="D30" s="255">
        <v>1</v>
      </c>
      <c r="E30" s="257">
        <v>12</v>
      </c>
      <c r="F30" s="257" t="s">
        <v>290</v>
      </c>
      <c r="G30" s="257">
        <v>0</v>
      </c>
      <c r="H30" s="257" t="s">
        <v>290</v>
      </c>
      <c r="I30" s="257">
        <v>0</v>
      </c>
      <c r="J30" s="257" t="s">
        <v>290</v>
      </c>
      <c r="K30" s="260">
        <f t="shared" si="0"/>
        <v>18</v>
      </c>
      <c r="L30" s="283">
        <f t="shared" si="1"/>
        <v>18</v>
      </c>
    </row>
    <row r="31" spans="1:13" x14ac:dyDescent="0.35">
      <c r="A31" s="282"/>
      <c r="B31" s="255"/>
      <c r="C31" s="256" t="s">
        <v>320</v>
      </c>
      <c r="D31" s="257" t="s">
        <v>298</v>
      </c>
      <c r="E31" s="257">
        <v>0</v>
      </c>
      <c r="F31" s="169" t="s">
        <v>290</v>
      </c>
      <c r="G31" s="263">
        <v>6</v>
      </c>
      <c r="H31" s="263" t="s">
        <v>289</v>
      </c>
      <c r="I31" s="263">
        <v>0</v>
      </c>
      <c r="J31" s="263" t="s">
        <v>290</v>
      </c>
      <c r="K31" s="260">
        <f t="shared" si="0"/>
        <v>6</v>
      </c>
      <c r="L31" s="283">
        <f t="shared" si="1"/>
        <v>0</v>
      </c>
      <c r="M31" s="299" t="s">
        <v>300</v>
      </c>
    </row>
    <row r="32" spans="1:13" x14ac:dyDescent="0.35">
      <c r="A32" s="282"/>
      <c r="B32" s="255"/>
      <c r="C32" s="32" t="s">
        <v>321</v>
      </c>
      <c r="D32" s="255">
        <v>2</v>
      </c>
      <c r="E32" s="255">
        <v>15</v>
      </c>
      <c r="F32" s="255" t="s">
        <v>290</v>
      </c>
      <c r="G32" s="255">
        <v>0</v>
      </c>
      <c r="H32" s="255" t="s">
        <v>290</v>
      </c>
      <c r="I32" s="255">
        <v>0</v>
      </c>
      <c r="J32" s="255" t="s">
        <v>290</v>
      </c>
      <c r="K32" s="260">
        <f t="shared" si="0"/>
        <v>22.5</v>
      </c>
      <c r="L32" s="283">
        <f t="shared" si="1"/>
        <v>22.5</v>
      </c>
    </row>
    <row r="33" spans="1:13" x14ac:dyDescent="0.35">
      <c r="A33" s="282"/>
      <c r="B33" s="255"/>
      <c r="C33" s="32" t="s">
        <v>214</v>
      </c>
      <c r="D33" s="255">
        <v>2</v>
      </c>
      <c r="E33" s="255">
        <v>15</v>
      </c>
      <c r="F33" s="255" t="s">
        <v>290</v>
      </c>
      <c r="G33" s="255">
        <v>0</v>
      </c>
      <c r="H33" s="255" t="s">
        <v>290</v>
      </c>
      <c r="I33" s="255">
        <v>0</v>
      </c>
      <c r="J33" s="255" t="s">
        <v>290</v>
      </c>
      <c r="K33" s="260">
        <f t="shared" si="0"/>
        <v>22.5</v>
      </c>
      <c r="L33" s="283">
        <f t="shared" si="1"/>
        <v>22.5</v>
      </c>
    </row>
    <row r="34" spans="1:13" x14ac:dyDescent="0.35">
      <c r="A34" s="282"/>
      <c r="B34" s="255"/>
      <c r="C34" s="32"/>
      <c r="D34" s="255"/>
      <c r="E34" s="255"/>
      <c r="F34" s="255"/>
      <c r="G34" s="255"/>
      <c r="H34" s="255"/>
      <c r="I34" s="255"/>
      <c r="J34" s="255"/>
      <c r="K34" s="260"/>
      <c r="L34" s="283"/>
    </row>
    <row r="35" spans="1:13" ht="29" x14ac:dyDescent="0.35">
      <c r="A35" s="285" t="s">
        <v>322</v>
      </c>
      <c r="B35" s="257">
        <v>6</v>
      </c>
      <c r="C35" s="32" t="s">
        <v>323</v>
      </c>
      <c r="D35" s="255">
        <v>2</v>
      </c>
      <c r="E35" s="255">
        <v>20</v>
      </c>
      <c r="F35" s="255" t="s">
        <v>290</v>
      </c>
      <c r="G35" s="255">
        <v>0</v>
      </c>
      <c r="H35" s="255" t="s">
        <v>290</v>
      </c>
      <c r="I35" s="255">
        <v>0</v>
      </c>
      <c r="J35" s="255" t="s">
        <v>290</v>
      </c>
      <c r="K35" s="260">
        <f t="shared" si="0"/>
        <v>30</v>
      </c>
      <c r="L35" s="283">
        <f t="shared" si="1"/>
        <v>30</v>
      </c>
    </row>
    <row r="36" spans="1:13" x14ac:dyDescent="0.35">
      <c r="A36" s="282"/>
      <c r="B36" s="255"/>
      <c r="C36" s="32" t="s">
        <v>224</v>
      </c>
      <c r="D36" s="255">
        <v>2</v>
      </c>
      <c r="E36" s="255">
        <v>20</v>
      </c>
      <c r="F36" s="255" t="s">
        <v>290</v>
      </c>
      <c r="G36" s="255">
        <v>0</v>
      </c>
      <c r="H36" s="255" t="s">
        <v>290</v>
      </c>
      <c r="I36" s="255">
        <v>0</v>
      </c>
      <c r="J36" s="255" t="s">
        <v>290</v>
      </c>
      <c r="K36" s="260">
        <f t="shared" si="0"/>
        <v>30</v>
      </c>
      <c r="L36" s="283">
        <f t="shared" si="1"/>
        <v>30</v>
      </c>
    </row>
    <row r="37" spans="1:13" x14ac:dyDescent="0.35">
      <c r="A37" s="282"/>
      <c r="B37" s="255"/>
      <c r="C37" s="32" t="s">
        <v>324</v>
      </c>
      <c r="D37" s="255">
        <v>2</v>
      </c>
      <c r="E37" s="255">
        <v>20</v>
      </c>
      <c r="F37" s="255" t="s">
        <v>290</v>
      </c>
      <c r="G37" s="255">
        <v>0</v>
      </c>
      <c r="H37" s="255" t="s">
        <v>290</v>
      </c>
      <c r="I37" s="255">
        <v>0</v>
      </c>
      <c r="J37" s="255" t="s">
        <v>290</v>
      </c>
      <c r="K37" s="260">
        <f t="shared" si="0"/>
        <v>30</v>
      </c>
      <c r="L37" s="283">
        <f t="shared" si="1"/>
        <v>30</v>
      </c>
    </row>
    <row r="38" spans="1:13" x14ac:dyDescent="0.35">
      <c r="A38" s="282"/>
      <c r="B38" s="255"/>
      <c r="C38" s="32"/>
      <c r="D38" s="255"/>
      <c r="E38" s="255"/>
      <c r="F38" s="255"/>
      <c r="G38" s="255"/>
      <c r="H38" s="255"/>
      <c r="I38" s="255"/>
      <c r="J38" s="255"/>
      <c r="K38" s="260"/>
      <c r="L38" s="283"/>
    </row>
    <row r="39" spans="1:13" x14ac:dyDescent="0.35">
      <c r="A39" s="282" t="s">
        <v>325</v>
      </c>
      <c r="B39" s="255">
        <v>6</v>
      </c>
      <c r="C39" s="32" t="s">
        <v>326</v>
      </c>
      <c r="D39" s="255">
        <v>2</v>
      </c>
      <c r="E39" s="255">
        <v>20</v>
      </c>
      <c r="F39" s="255" t="s">
        <v>290</v>
      </c>
      <c r="G39" s="255">
        <v>0</v>
      </c>
      <c r="H39" s="255" t="s">
        <v>290</v>
      </c>
      <c r="I39" s="255">
        <v>0</v>
      </c>
      <c r="J39" s="255" t="s">
        <v>290</v>
      </c>
      <c r="K39" s="260">
        <f t="shared" si="0"/>
        <v>30</v>
      </c>
      <c r="L39" s="283">
        <f t="shared" si="1"/>
        <v>30</v>
      </c>
    </row>
    <row r="40" spans="1:13" x14ac:dyDescent="0.35">
      <c r="A40" s="282"/>
      <c r="B40" s="255"/>
      <c r="C40" s="32" t="s">
        <v>327</v>
      </c>
      <c r="D40" s="255">
        <v>2</v>
      </c>
      <c r="E40" s="255">
        <v>15</v>
      </c>
      <c r="F40" s="255" t="s">
        <v>290</v>
      </c>
      <c r="G40" s="255">
        <v>0</v>
      </c>
      <c r="H40" s="255" t="s">
        <v>290</v>
      </c>
      <c r="I40" s="255">
        <v>0</v>
      </c>
      <c r="J40" s="255" t="s">
        <v>290</v>
      </c>
      <c r="K40" s="260">
        <f t="shared" si="0"/>
        <v>22.5</v>
      </c>
      <c r="L40" s="283">
        <f t="shared" si="1"/>
        <v>22.5</v>
      </c>
    </row>
    <row r="41" spans="1:13" x14ac:dyDescent="0.35">
      <c r="A41" s="282"/>
      <c r="B41" s="255"/>
      <c r="C41" s="256" t="s">
        <v>328</v>
      </c>
      <c r="D41" s="257">
        <v>2</v>
      </c>
      <c r="E41" s="257">
        <v>10</v>
      </c>
      <c r="F41" s="257" t="s">
        <v>290</v>
      </c>
      <c r="G41" s="257">
        <v>0</v>
      </c>
      <c r="H41" s="257" t="s">
        <v>290</v>
      </c>
      <c r="I41" s="257">
        <v>0</v>
      </c>
      <c r="J41" s="257" t="s">
        <v>290</v>
      </c>
      <c r="K41" s="260">
        <f t="shared" si="0"/>
        <v>15</v>
      </c>
      <c r="L41" s="283">
        <f t="shared" si="1"/>
        <v>15</v>
      </c>
      <c r="M41" s="299" t="s">
        <v>296</v>
      </c>
    </row>
    <row r="42" spans="1:13" x14ac:dyDescent="0.35">
      <c r="A42" s="282"/>
      <c r="B42" s="255"/>
      <c r="C42" s="256"/>
      <c r="D42" s="255"/>
      <c r="E42" s="255"/>
      <c r="F42" s="255"/>
      <c r="G42" s="255"/>
      <c r="H42" s="255"/>
      <c r="I42" s="255"/>
      <c r="J42" s="255"/>
      <c r="K42" s="260">
        <f t="shared" si="0"/>
        <v>0</v>
      </c>
      <c r="L42" s="283">
        <f t="shared" si="1"/>
        <v>0</v>
      </c>
    </row>
    <row r="43" spans="1:13" x14ac:dyDescent="0.35">
      <c r="A43" s="284" t="s">
        <v>329</v>
      </c>
      <c r="B43" s="255">
        <v>12</v>
      </c>
      <c r="C43" s="256" t="s">
        <v>330</v>
      </c>
      <c r="D43" s="257">
        <v>12</v>
      </c>
      <c r="E43" s="255">
        <v>20</v>
      </c>
      <c r="F43" s="255" t="s">
        <v>290</v>
      </c>
      <c r="G43" s="255">
        <v>0</v>
      </c>
      <c r="H43" s="255" t="s">
        <v>290</v>
      </c>
      <c r="I43" s="255">
        <v>0</v>
      </c>
      <c r="J43" s="255" t="s">
        <v>290</v>
      </c>
      <c r="K43" s="260">
        <f t="shared" si="0"/>
        <v>30</v>
      </c>
      <c r="L43" s="283">
        <f t="shared" si="1"/>
        <v>30</v>
      </c>
    </row>
    <row r="44" spans="1:13" x14ac:dyDescent="0.35">
      <c r="A44" s="282"/>
      <c r="B44" s="255"/>
      <c r="C44" s="264"/>
      <c r="D44" s="255"/>
      <c r="E44" s="255"/>
      <c r="F44" s="255"/>
      <c r="G44" s="255"/>
      <c r="H44" s="255"/>
      <c r="I44" s="255"/>
      <c r="J44" s="255"/>
      <c r="K44" s="260"/>
      <c r="L44" s="283"/>
    </row>
    <row r="45" spans="1:13" x14ac:dyDescent="0.35">
      <c r="A45" s="286" t="s">
        <v>331</v>
      </c>
      <c r="B45" s="287" t="s">
        <v>298</v>
      </c>
      <c r="C45" s="288"/>
      <c r="D45" s="287" t="s">
        <v>298</v>
      </c>
      <c r="E45" s="287">
        <v>60</v>
      </c>
      <c r="F45" s="287" t="s">
        <v>290</v>
      </c>
      <c r="G45" s="287">
        <v>0</v>
      </c>
      <c r="H45" s="287" t="s">
        <v>290</v>
      </c>
      <c r="I45" s="287">
        <v>0</v>
      </c>
      <c r="J45" s="287" t="s">
        <v>290</v>
      </c>
      <c r="K45" s="289">
        <f>E45*1.5+G45+I45*2/3</f>
        <v>90</v>
      </c>
      <c r="L45" s="290">
        <f t="shared" si="1"/>
        <v>90</v>
      </c>
    </row>
    <row r="46" spans="1:13" x14ac:dyDescent="0.35">
      <c r="B46" s="291">
        <f>SUM(B5:B45)</f>
        <v>60</v>
      </c>
      <c r="D46" s="292" t="s">
        <v>71</v>
      </c>
      <c r="E46" s="293">
        <f>SUM(E5:E45)</f>
        <v>472</v>
      </c>
      <c r="F46" s="293"/>
      <c r="G46" s="293">
        <f>SUM(G5:G45)</f>
        <v>6</v>
      </c>
      <c r="H46" s="293"/>
      <c r="I46" s="293">
        <f>SUM(I5:I45)</f>
        <v>0</v>
      </c>
      <c r="J46" s="293"/>
      <c r="K46" s="294">
        <f>SUM(K5:K45)</f>
        <v>714</v>
      </c>
      <c r="L46" s="295">
        <f>SUM(L5:L45)</f>
        <v>634.5</v>
      </c>
    </row>
    <row r="48" spans="1:13" x14ac:dyDescent="0.35">
      <c r="A48" s="451" t="s">
        <v>332</v>
      </c>
      <c r="B48" s="452"/>
      <c r="C48" s="452"/>
      <c r="D48" s="452"/>
      <c r="E48" s="452"/>
      <c r="F48" s="452"/>
      <c r="G48" s="452"/>
      <c r="H48" s="452"/>
      <c r="I48" s="452"/>
      <c r="J48" s="452"/>
      <c r="K48" s="452"/>
      <c r="L48" s="453"/>
    </row>
    <row r="49" spans="1:12" x14ac:dyDescent="0.35">
      <c r="A49" s="126" t="s">
        <v>274</v>
      </c>
      <c r="B49" s="454" t="s">
        <v>333</v>
      </c>
      <c r="C49" s="455"/>
      <c r="D49" s="456"/>
      <c r="E49" s="457"/>
      <c r="F49" s="457"/>
      <c r="G49" s="457"/>
      <c r="H49" s="457"/>
      <c r="I49" s="457"/>
      <c r="J49" s="457"/>
      <c r="K49" s="457"/>
      <c r="L49" s="458"/>
    </row>
    <row r="50" spans="1:12" ht="43.5" x14ac:dyDescent="0.35">
      <c r="A50" s="124" t="s">
        <v>277</v>
      </c>
      <c r="B50" s="125" t="s">
        <v>278</v>
      </c>
      <c r="C50" s="125" t="s">
        <v>279</v>
      </c>
      <c r="D50" s="125" t="s">
        <v>280</v>
      </c>
      <c r="E50" s="125" t="s">
        <v>281</v>
      </c>
      <c r="F50" s="125" t="s">
        <v>282</v>
      </c>
      <c r="G50" s="125" t="s">
        <v>283</v>
      </c>
      <c r="H50" s="125" t="s">
        <v>282</v>
      </c>
      <c r="I50" s="125" t="s">
        <v>284</v>
      </c>
      <c r="J50" s="125" t="s">
        <v>282</v>
      </c>
      <c r="K50" s="122" t="s">
        <v>285</v>
      </c>
      <c r="L50" s="123" t="s">
        <v>286</v>
      </c>
    </row>
    <row r="51" spans="1:12" x14ac:dyDescent="0.35">
      <c r="A51" s="5" t="s">
        <v>334</v>
      </c>
      <c r="B51" s="265"/>
      <c r="C51" s="265"/>
      <c r="D51" s="271"/>
      <c r="E51" s="271"/>
      <c r="F51" s="271"/>
      <c r="G51" s="271"/>
      <c r="H51" s="271"/>
      <c r="I51" s="271"/>
      <c r="J51" s="271"/>
      <c r="K51" s="266">
        <f t="shared" ref="K51" si="2">E51*1.5+G51+I51*2/3</f>
        <v>0</v>
      </c>
      <c r="L51" s="272">
        <f t="shared" ref="L51" si="3">IF(OR(F51="non",F51=""),E51*1.5,0)+IF(OR(H51="non",H51=""),G51*1,0)+IF(OR(J51="",J51="non"),I51*2/3,0)</f>
        <v>0</v>
      </c>
    </row>
    <row r="52" spans="1:12" x14ac:dyDescent="0.35">
      <c r="D52" s="267" t="s">
        <v>71</v>
      </c>
      <c r="E52" s="268">
        <f>SUM(E51:E51)</f>
        <v>0</v>
      </c>
      <c r="F52" s="268"/>
      <c r="G52" s="268">
        <f>SUM(G51:G51)</f>
        <v>0</v>
      </c>
      <c r="H52" s="268"/>
      <c r="I52" s="268">
        <f>SUM(I51:I51)</f>
        <v>0</v>
      </c>
      <c r="J52" s="268"/>
      <c r="K52" s="269">
        <f>SUM(K51:K51)</f>
        <v>0</v>
      </c>
      <c r="L52" s="270">
        <f>SUM(L51:L51)</f>
        <v>0</v>
      </c>
    </row>
    <row r="54" spans="1:12" x14ac:dyDescent="0.35">
      <c r="A54" s="451" t="s">
        <v>335</v>
      </c>
      <c r="B54" s="452"/>
      <c r="C54" s="452"/>
      <c r="D54" s="452"/>
      <c r="E54" s="452"/>
      <c r="F54" s="452"/>
      <c r="G54" s="452"/>
      <c r="H54" s="452"/>
      <c r="I54" s="452"/>
      <c r="J54" s="452"/>
      <c r="K54" s="452"/>
      <c r="L54" s="453"/>
    </row>
    <row r="55" spans="1:12" x14ac:dyDescent="0.35">
      <c r="A55" s="126" t="s">
        <v>274</v>
      </c>
      <c r="B55" s="454" t="s">
        <v>333</v>
      </c>
      <c r="C55" s="455"/>
      <c r="D55" s="456"/>
      <c r="E55" s="457"/>
      <c r="F55" s="457"/>
      <c r="G55" s="457"/>
      <c r="H55" s="457"/>
      <c r="I55" s="457"/>
      <c r="J55" s="457"/>
      <c r="K55" s="457"/>
      <c r="L55" s="458"/>
    </row>
    <row r="56" spans="1:12" ht="43.5" x14ac:dyDescent="0.35">
      <c r="A56" s="124" t="s">
        <v>277</v>
      </c>
      <c r="B56" s="125" t="s">
        <v>278</v>
      </c>
      <c r="C56" s="125" t="s">
        <v>279</v>
      </c>
      <c r="D56" s="125" t="s">
        <v>280</v>
      </c>
      <c r="E56" s="125" t="s">
        <v>281</v>
      </c>
      <c r="F56" s="125" t="s">
        <v>282</v>
      </c>
      <c r="G56" s="125" t="s">
        <v>283</v>
      </c>
      <c r="H56" s="125" t="s">
        <v>282</v>
      </c>
      <c r="I56" s="125" t="s">
        <v>284</v>
      </c>
      <c r="J56" s="125" t="s">
        <v>282</v>
      </c>
      <c r="K56" s="122" t="s">
        <v>285</v>
      </c>
      <c r="L56" s="123" t="s">
        <v>286</v>
      </c>
    </row>
    <row r="57" spans="1:12" x14ac:dyDescent="0.35">
      <c r="A57" s="5" t="s">
        <v>334</v>
      </c>
      <c r="B57" s="265"/>
      <c r="C57" s="265"/>
      <c r="D57" s="271"/>
      <c r="E57" s="271"/>
      <c r="F57" s="271"/>
      <c r="G57" s="271"/>
      <c r="H57" s="271"/>
      <c r="I57" s="271"/>
      <c r="J57" s="271"/>
      <c r="K57" s="266">
        <f t="shared" ref="K57" si="4">E57*1.5+G57+I57*2/3</f>
        <v>0</v>
      </c>
      <c r="L57" s="272">
        <f t="shared" ref="L57" si="5">IF(OR(F57="non",F57=""),E57*1.5,0)+IF(OR(H57="non",H57=""),G57*1,0)+IF(OR(J57="",J57="non"),I57*2/3,0)</f>
        <v>0</v>
      </c>
    </row>
    <row r="58" spans="1:12" x14ac:dyDescent="0.35">
      <c r="D58" s="267" t="s">
        <v>71</v>
      </c>
      <c r="E58" s="268">
        <f>SUM(E57:E57)</f>
        <v>0</v>
      </c>
      <c r="F58" s="268"/>
      <c r="G58" s="268">
        <f>SUM(G57:G57)</f>
        <v>0</v>
      </c>
      <c r="H58" s="268"/>
      <c r="I58" s="268">
        <f>SUM(I57:I57)</f>
        <v>0</v>
      </c>
      <c r="J58" s="268"/>
      <c r="K58" s="269">
        <f>SUM(K57:K57)</f>
        <v>0</v>
      </c>
      <c r="L58" s="270">
        <f>SUM(L57:L57)</f>
        <v>0</v>
      </c>
    </row>
    <row r="60" spans="1:12" x14ac:dyDescent="0.35">
      <c r="A60" s="451" t="s">
        <v>336</v>
      </c>
      <c r="B60" s="452"/>
      <c r="C60" s="452"/>
      <c r="D60" s="452"/>
      <c r="E60" s="452"/>
      <c r="F60" s="452"/>
      <c r="G60" s="452"/>
      <c r="H60" s="452"/>
      <c r="I60" s="452"/>
      <c r="J60" s="452"/>
      <c r="K60" s="452"/>
      <c r="L60" s="453"/>
    </row>
    <row r="61" spans="1:12" x14ac:dyDescent="0.35">
      <c r="A61" s="126" t="s">
        <v>274</v>
      </c>
      <c r="B61" s="454" t="s">
        <v>333</v>
      </c>
      <c r="C61" s="455"/>
      <c r="D61" s="456"/>
      <c r="E61" s="457"/>
      <c r="F61" s="457"/>
      <c r="G61" s="457"/>
      <c r="H61" s="457"/>
      <c r="I61" s="457"/>
      <c r="J61" s="457"/>
      <c r="K61" s="457"/>
      <c r="L61" s="458"/>
    </row>
    <row r="62" spans="1:12" ht="43.5" x14ac:dyDescent="0.35">
      <c r="A62" s="124" t="s">
        <v>277</v>
      </c>
      <c r="B62" s="125" t="s">
        <v>278</v>
      </c>
      <c r="C62" s="125" t="s">
        <v>279</v>
      </c>
      <c r="D62" s="125" t="s">
        <v>280</v>
      </c>
      <c r="E62" s="125" t="s">
        <v>281</v>
      </c>
      <c r="F62" s="125" t="s">
        <v>282</v>
      </c>
      <c r="G62" s="125" t="s">
        <v>283</v>
      </c>
      <c r="H62" s="125" t="s">
        <v>282</v>
      </c>
      <c r="I62" s="125" t="s">
        <v>284</v>
      </c>
      <c r="J62" s="125" t="s">
        <v>282</v>
      </c>
      <c r="K62" s="122" t="s">
        <v>285</v>
      </c>
      <c r="L62" s="123" t="s">
        <v>286</v>
      </c>
    </row>
    <row r="63" spans="1:12" x14ac:dyDescent="0.35">
      <c r="A63" s="5" t="s">
        <v>334</v>
      </c>
      <c r="B63" s="265"/>
      <c r="C63" s="265"/>
      <c r="D63" s="271"/>
      <c r="E63" s="271"/>
      <c r="F63" s="271"/>
      <c r="G63" s="271"/>
      <c r="H63" s="271"/>
      <c r="I63" s="271"/>
      <c r="J63" s="271"/>
      <c r="K63" s="266">
        <f t="shared" ref="K63" si="6">E63*1.5+G63+I63*2/3</f>
        <v>0</v>
      </c>
      <c r="L63" s="272">
        <f t="shared" ref="L63" si="7">IF(OR(F63="non",F63=""),E63*1.5,0)+IF(OR(H63="non",H63=""),G63*1,0)+IF(OR(J63="",J63="non"),I63*2/3,0)</f>
        <v>0</v>
      </c>
    </row>
    <row r="64" spans="1:12" x14ac:dyDescent="0.35">
      <c r="D64" s="267" t="s">
        <v>71</v>
      </c>
      <c r="E64" s="268">
        <f>SUM(E63:E63)</f>
        <v>0</v>
      </c>
      <c r="F64" s="268"/>
      <c r="G64" s="268">
        <f>SUM(G63:G63)</f>
        <v>0</v>
      </c>
      <c r="H64" s="268"/>
      <c r="I64" s="268">
        <f>SUM(I63:I63)</f>
        <v>0</v>
      </c>
      <c r="J64" s="268"/>
      <c r="K64" s="269">
        <f>SUM(K63:K63)</f>
        <v>0</v>
      </c>
      <c r="L64" s="270">
        <f>SUM(L63:L63)</f>
        <v>0</v>
      </c>
    </row>
    <row r="66" spans="1:12" x14ac:dyDescent="0.35">
      <c r="A66" s="451" t="s">
        <v>337</v>
      </c>
      <c r="B66" s="452"/>
      <c r="C66" s="452"/>
      <c r="D66" s="452"/>
      <c r="E66" s="452"/>
      <c r="F66" s="452"/>
      <c r="G66" s="452"/>
      <c r="H66" s="452"/>
      <c r="I66" s="452"/>
      <c r="J66" s="452"/>
      <c r="K66" s="452"/>
      <c r="L66" s="453"/>
    </row>
    <row r="67" spans="1:12" x14ac:dyDescent="0.35">
      <c r="A67" s="126" t="s">
        <v>274</v>
      </c>
      <c r="B67" s="454" t="s">
        <v>333</v>
      </c>
      <c r="C67" s="455"/>
      <c r="D67" s="456"/>
      <c r="E67" s="457"/>
      <c r="F67" s="457"/>
      <c r="G67" s="457"/>
      <c r="H67" s="457"/>
      <c r="I67" s="457"/>
      <c r="J67" s="457"/>
      <c r="K67" s="457"/>
      <c r="L67" s="458"/>
    </row>
    <row r="68" spans="1:12" ht="43.5" x14ac:dyDescent="0.35">
      <c r="A68" s="124" t="s">
        <v>277</v>
      </c>
      <c r="B68" s="125" t="s">
        <v>278</v>
      </c>
      <c r="C68" s="125" t="s">
        <v>279</v>
      </c>
      <c r="D68" s="125" t="s">
        <v>280</v>
      </c>
      <c r="E68" s="125" t="s">
        <v>281</v>
      </c>
      <c r="F68" s="125" t="s">
        <v>282</v>
      </c>
      <c r="G68" s="125" t="s">
        <v>283</v>
      </c>
      <c r="H68" s="125" t="s">
        <v>282</v>
      </c>
      <c r="I68" s="125" t="s">
        <v>284</v>
      </c>
      <c r="J68" s="125" t="s">
        <v>282</v>
      </c>
      <c r="K68" s="122" t="s">
        <v>285</v>
      </c>
      <c r="L68" s="123" t="s">
        <v>286</v>
      </c>
    </row>
    <row r="69" spans="1:12" x14ac:dyDescent="0.35">
      <c r="A69" s="5" t="s">
        <v>334</v>
      </c>
      <c r="B69" s="265"/>
      <c r="C69" s="265"/>
      <c r="D69" s="271"/>
      <c r="E69" s="271"/>
      <c r="F69" s="271"/>
      <c r="G69" s="271"/>
      <c r="H69" s="271"/>
      <c r="I69" s="271"/>
      <c r="J69" s="271"/>
      <c r="K69" s="266">
        <f t="shared" ref="K69" si="8">E69*1.5+G69+I69*2/3</f>
        <v>0</v>
      </c>
      <c r="L69" s="272">
        <f t="shared" ref="L69" si="9">IF(OR(F69="non",F69=""),E69*1.5,0)+IF(OR(H69="non",H69=""),G69*1,0)+IF(OR(J69="",J69="non"),I69*2/3,0)</f>
        <v>0</v>
      </c>
    </row>
    <row r="70" spans="1:12" x14ac:dyDescent="0.35">
      <c r="D70" s="267" t="s">
        <v>71</v>
      </c>
      <c r="E70" s="268">
        <f>SUM(E69:E69)</f>
        <v>0</v>
      </c>
      <c r="F70" s="268"/>
      <c r="G70" s="268">
        <f>SUM(G69:G69)</f>
        <v>0</v>
      </c>
      <c r="H70" s="268"/>
      <c r="I70" s="268">
        <f>SUM(I69:I69)</f>
        <v>0</v>
      </c>
      <c r="J70" s="268"/>
      <c r="K70" s="269">
        <f>SUM(K69:K69)</f>
        <v>0</v>
      </c>
      <c r="L70" s="270">
        <f>SUM(L69:L69)</f>
        <v>0</v>
      </c>
    </row>
    <row r="72" spans="1:12" x14ac:dyDescent="0.35">
      <c r="A72" s="451" t="s">
        <v>338</v>
      </c>
      <c r="B72" s="452"/>
      <c r="C72" s="452"/>
      <c r="D72" s="452"/>
      <c r="E72" s="452"/>
      <c r="F72" s="452"/>
      <c r="G72" s="452"/>
      <c r="H72" s="452"/>
      <c r="I72" s="452"/>
      <c r="J72" s="452"/>
      <c r="K72" s="452"/>
      <c r="L72" s="453"/>
    </row>
    <row r="73" spans="1:12" x14ac:dyDescent="0.35">
      <c r="A73" s="126" t="s">
        <v>274</v>
      </c>
      <c r="B73" s="454" t="s">
        <v>333</v>
      </c>
      <c r="C73" s="455"/>
      <c r="D73" s="456"/>
      <c r="E73" s="457"/>
      <c r="F73" s="457"/>
      <c r="G73" s="457"/>
      <c r="H73" s="457"/>
      <c r="I73" s="457"/>
      <c r="J73" s="457"/>
      <c r="K73" s="457"/>
      <c r="L73" s="458"/>
    </row>
    <row r="74" spans="1:12" ht="43.5" x14ac:dyDescent="0.35">
      <c r="A74" s="124" t="s">
        <v>277</v>
      </c>
      <c r="B74" s="125" t="s">
        <v>278</v>
      </c>
      <c r="C74" s="125" t="s">
        <v>279</v>
      </c>
      <c r="D74" s="125" t="s">
        <v>280</v>
      </c>
      <c r="E74" s="125" t="s">
        <v>281</v>
      </c>
      <c r="F74" s="125" t="s">
        <v>282</v>
      </c>
      <c r="G74" s="125" t="s">
        <v>283</v>
      </c>
      <c r="H74" s="125" t="s">
        <v>282</v>
      </c>
      <c r="I74" s="125" t="s">
        <v>284</v>
      </c>
      <c r="J74" s="125" t="s">
        <v>282</v>
      </c>
      <c r="K74" s="122" t="s">
        <v>285</v>
      </c>
      <c r="L74" s="123" t="s">
        <v>286</v>
      </c>
    </row>
    <row r="75" spans="1:12" x14ac:dyDescent="0.35">
      <c r="A75" s="5" t="s">
        <v>334</v>
      </c>
      <c r="B75" s="265"/>
      <c r="C75" s="265"/>
      <c r="D75" s="271"/>
      <c r="E75" s="271"/>
      <c r="F75" s="271"/>
      <c r="G75" s="271"/>
      <c r="H75" s="271"/>
      <c r="I75" s="271"/>
      <c r="J75" s="271"/>
      <c r="K75" s="266">
        <f t="shared" ref="K75" si="10">E75*1.5+G75+I75*2/3</f>
        <v>0</v>
      </c>
      <c r="L75" s="272">
        <f t="shared" ref="L75" si="11">IF(OR(F75="non",F75=""),E75*1.5,0)+IF(OR(H75="non",H75=""),G75*1,0)+IF(OR(J75="",J75="non"),I75*2/3,0)</f>
        <v>0</v>
      </c>
    </row>
    <row r="76" spans="1:12" x14ac:dyDescent="0.35">
      <c r="D76" s="267" t="s">
        <v>71</v>
      </c>
      <c r="E76" s="268">
        <f>SUM(E75:E75)</f>
        <v>0</v>
      </c>
      <c r="F76" s="268"/>
      <c r="G76" s="268">
        <f>SUM(G75:G75)</f>
        <v>0</v>
      </c>
      <c r="H76" s="268"/>
      <c r="I76" s="268">
        <f>SUM(I75:I75)</f>
        <v>0</v>
      </c>
      <c r="J76" s="268"/>
      <c r="K76" s="269">
        <f>SUM(K75:K75)</f>
        <v>0</v>
      </c>
      <c r="L76" s="270">
        <f>SUM(L75:L75)</f>
        <v>0</v>
      </c>
    </row>
    <row r="78" spans="1:12" x14ac:dyDescent="0.35">
      <c r="D78" s="273" t="s">
        <v>339</v>
      </c>
      <c r="E78" s="274">
        <f>E64+E58+E52+E46+E70+E76</f>
        <v>472</v>
      </c>
      <c r="F78" s="274"/>
      <c r="G78" s="274">
        <f>G64+G58+G52+G46+G70+G76</f>
        <v>6</v>
      </c>
      <c r="H78" s="274"/>
      <c r="I78" s="274">
        <f>I64+I58+I52+I46+I70+I76</f>
        <v>0</v>
      </c>
      <c r="J78" s="274"/>
      <c r="K78" s="275">
        <f>K64+K58+K52+K46+K70+K76</f>
        <v>714</v>
      </c>
      <c r="L78" s="276">
        <f>L64+L58+L52+L46+L70+L76</f>
        <v>634.5</v>
      </c>
    </row>
  </sheetData>
  <mergeCells count="19">
    <mergeCell ref="B61:C61"/>
    <mergeCell ref="D61:L61"/>
    <mergeCell ref="A48:L48"/>
    <mergeCell ref="A54:L54"/>
    <mergeCell ref="A60:L60"/>
    <mergeCell ref="B55:C55"/>
    <mergeCell ref="D55:L55"/>
    <mergeCell ref="A1:L1"/>
    <mergeCell ref="A2:L2"/>
    <mergeCell ref="B3:C3"/>
    <mergeCell ref="D3:L3"/>
    <mergeCell ref="B49:C49"/>
    <mergeCell ref="D49:L49"/>
    <mergeCell ref="A66:L66"/>
    <mergeCell ref="B67:C67"/>
    <mergeCell ref="D67:L67"/>
    <mergeCell ref="A72:L72"/>
    <mergeCell ref="B73:C73"/>
    <mergeCell ref="D73:L73"/>
  </mergeCells>
  <dataValidations count="1">
    <dataValidation type="list" allowBlank="1" showInputMessage="1" showErrorMessage="1" sqref="J5:J45 H5:H45 F5:F45 H75 F75 J75 J69 H69 F69 J63 H63 F63 J57 H57 F57 J51 H51 F51"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Q20" sqref="Q20"/>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26" t="s">
        <v>340</v>
      </c>
      <c r="B1" s="527"/>
      <c r="C1" s="527"/>
      <c r="D1" s="527"/>
      <c r="E1" s="527"/>
      <c r="F1" s="527"/>
      <c r="G1" s="527"/>
      <c r="H1" s="527"/>
      <c r="I1" s="527"/>
      <c r="J1" s="527"/>
      <c r="K1" s="528"/>
      <c r="M1" s="544" t="s">
        <v>341</v>
      </c>
      <c r="N1" s="545"/>
      <c r="O1" s="545"/>
      <c r="P1" s="546"/>
    </row>
    <row r="2" spans="1:16" ht="16" thickBot="1" x14ac:dyDescent="0.4">
      <c r="A2" s="535" t="s">
        <v>342</v>
      </c>
      <c r="B2" s="536"/>
      <c r="C2" s="537"/>
      <c r="D2" s="538"/>
      <c r="E2" s="538"/>
      <c r="F2" s="538"/>
      <c r="G2" s="538"/>
      <c r="H2" s="538"/>
      <c r="I2" s="538"/>
      <c r="J2" s="538"/>
      <c r="K2" s="539"/>
      <c r="M2" s="540" t="s">
        <v>343</v>
      </c>
      <c r="N2" s="541"/>
      <c r="O2" s="541"/>
      <c r="P2" s="542"/>
    </row>
    <row r="3" spans="1:16" ht="15.75" customHeight="1" thickBot="1" x14ac:dyDescent="0.4">
      <c r="A3" s="128" t="s">
        <v>344</v>
      </c>
      <c r="B3" s="129">
        <v>57</v>
      </c>
      <c r="C3" s="529" t="s">
        <v>345</v>
      </c>
      <c r="D3" s="529"/>
      <c r="E3" s="529"/>
      <c r="F3" s="529"/>
      <c r="G3" s="529"/>
      <c r="H3" s="529"/>
      <c r="I3" s="529"/>
      <c r="J3" s="529"/>
      <c r="K3" s="530"/>
    </row>
    <row r="4" spans="1:16" ht="16" thickTop="1" x14ac:dyDescent="0.35">
      <c r="A4" s="12" t="s">
        <v>346</v>
      </c>
      <c r="B4" s="51">
        <v>4943</v>
      </c>
      <c r="C4" s="531" t="s">
        <v>347</v>
      </c>
      <c r="D4" s="531"/>
      <c r="E4" s="531"/>
      <c r="F4" s="531"/>
      <c r="G4" s="532">
        <f>H30+(H21/15)+(H35/15)</f>
        <v>3640.797</v>
      </c>
      <c r="H4" s="533"/>
      <c r="I4" s="533"/>
      <c r="J4" s="533"/>
      <c r="K4" s="534"/>
      <c r="L4" s="116"/>
      <c r="M4" s="506" t="s">
        <v>348</v>
      </c>
      <c r="N4" s="507"/>
      <c r="O4" s="507"/>
      <c r="P4" s="508"/>
    </row>
    <row r="5" spans="1:16" ht="15.75" customHeight="1" x14ac:dyDescent="0.35">
      <c r="A5" s="12" t="s">
        <v>349</v>
      </c>
      <c r="B5" s="51">
        <v>3943</v>
      </c>
      <c r="C5" s="512" t="s">
        <v>350</v>
      </c>
      <c r="D5" s="512"/>
      <c r="E5" s="512"/>
      <c r="F5" s="512"/>
      <c r="G5" s="513" t="s">
        <v>351</v>
      </c>
      <c r="H5" s="513"/>
      <c r="I5" s="513"/>
      <c r="J5" s="513"/>
      <c r="K5" s="514"/>
      <c r="L5" s="116"/>
      <c r="M5" s="509"/>
      <c r="N5" s="510"/>
      <c r="O5" s="510"/>
      <c r="P5" s="511"/>
    </row>
    <row r="6" spans="1:16" ht="15.5" x14ac:dyDescent="0.35">
      <c r="A6" s="12" t="s">
        <v>352</v>
      </c>
      <c r="B6" s="51">
        <v>2443</v>
      </c>
      <c r="C6" s="512" t="s">
        <v>350</v>
      </c>
      <c r="D6" s="512"/>
      <c r="E6" s="512"/>
      <c r="F6" s="512"/>
      <c r="G6" s="523" t="s">
        <v>353</v>
      </c>
      <c r="H6" s="524"/>
      <c r="I6" s="524"/>
      <c r="J6" s="524"/>
      <c r="K6" s="525"/>
      <c r="L6" s="117"/>
      <c r="M6" s="509"/>
      <c r="N6" s="510"/>
      <c r="O6" s="510"/>
      <c r="P6" s="511"/>
    </row>
    <row r="7" spans="1:16" ht="16.5" customHeight="1" x14ac:dyDescent="0.35">
      <c r="A7" s="12" t="s">
        <v>354</v>
      </c>
      <c r="B7" s="51">
        <v>243</v>
      </c>
      <c r="C7" s="512" t="s">
        <v>350</v>
      </c>
      <c r="D7" s="512"/>
      <c r="E7" s="512"/>
      <c r="F7" s="512"/>
      <c r="G7" s="523" t="s">
        <v>355</v>
      </c>
      <c r="H7" s="524"/>
      <c r="I7" s="524"/>
      <c r="J7" s="524"/>
      <c r="K7" s="525"/>
      <c r="L7" s="117"/>
      <c r="M7" s="509"/>
      <c r="N7" s="510"/>
      <c r="O7" s="510"/>
      <c r="P7" s="511"/>
    </row>
    <row r="8" spans="1:16" ht="16.5" customHeight="1" x14ac:dyDescent="0.35">
      <c r="A8" s="12" t="s">
        <v>356</v>
      </c>
      <c r="B8" s="51"/>
      <c r="C8" s="512" t="s">
        <v>350</v>
      </c>
      <c r="D8" s="512"/>
      <c r="E8" s="512"/>
      <c r="F8" s="512"/>
      <c r="G8" s="513"/>
      <c r="H8" s="513"/>
      <c r="I8" s="513"/>
      <c r="J8" s="513"/>
      <c r="K8" s="514"/>
      <c r="L8" s="117"/>
      <c r="M8" s="509"/>
      <c r="N8" s="510"/>
      <c r="O8" s="510"/>
      <c r="P8" s="511"/>
    </row>
    <row r="9" spans="1:16" ht="16.5" customHeight="1" x14ac:dyDescent="0.35">
      <c r="A9" s="12" t="s">
        <v>357</v>
      </c>
      <c r="B9" s="51"/>
      <c r="C9" s="512" t="s">
        <v>350</v>
      </c>
      <c r="D9" s="512"/>
      <c r="E9" s="512"/>
      <c r="F9" s="512"/>
      <c r="G9" s="513"/>
      <c r="H9" s="513"/>
      <c r="I9" s="513"/>
      <c r="J9" s="513"/>
      <c r="K9" s="514"/>
      <c r="L9" s="117"/>
      <c r="M9" s="509"/>
      <c r="N9" s="510"/>
      <c r="O9" s="510"/>
      <c r="P9" s="511"/>
    </row>
    <row r="10" spans="1:16" ht="16.5" customHeight="1" thickBot="1" x14ac:dyDescent="0.4">
      <c r="A10" s="138" t="s">
        <v>358</v>
      </c>
      <c r="B10" s="140"/>
      <c r="C10" s="512" t="s">
        <v>350</v>
      </c>
      <c r="D10" s="512"/>
      <c r="E10" s="512"/>
      <c r="F10" s="512"/>
      <c r="G10" s="513"/>
      <c r="H10" s="513"/>
      <c r="I10" s="513"/>
      <c r="J10" s="513"/>
      <c r="K10" s="514"/>
      <c r="L10" s="117"/>
      <c r="M10" s="136"/>
      <c r="N10" s="136"/>
      <c r="O10" s="136"/>
      <c r="P10" s="137"/>
    </row>
    <row r="11" spans="1:16" ht="15" customHeight="1" x14ac:dyDescent="0.35">
      <c r="A11" s="476" t="s">
        <v>359</v>
      </c>
      <c r="B11" s="477"/>
      <c r="C11" s="478"/>
      <c r="D11" s="479"/>
      <c r="E11" s="479"/>
      <c r="F11" s="479"/>
      <c r="G11" s="479"/>
      <c r="H11" s="479"/>
      <c r="I11" s="479"/>
      <c r="J11" s="479"/>
      <c r="K11" s="480"/>
      <c r="L11" s="118"/>
      <c r="M11" s="495" t="s">
        <v>360</v>
      </c>
      <c r="N11" s="496"/>
      <c r="O11" s="496"/>
      <c r="P11" s="497"/>
    </row>
    <row r="12" spans="1:16" ht="15.5" x14ac:dyDescent="0.35">
      <c r="A12" s="12" t="s">
        <v>361</v>
      </c>
      <c r="B12" s="21">
        <v>9</v>
      </c>
      <c r="C12" s="515" t="s">
        <v>362</v>
      </c>
      <c r="D12" s="516"/>
      <c r="E12" s="516"/>
      <c r="F12" s="516"/>
      <c r="G12" s="516"/>
      <c r="H12" s="516"/>
      <c r="I12" s="516"/>
      <c r="J12" s="516"/>
      <c r="K12" s="517"/>
      <c r="L12" s="118"/>
      <c r="M12" s="495"/>
      <c r="N12" s="496"/>
      <c r="O12" s="496"/>
      <c r="P12" s="497"/>
    </row>
    <row r="13" spans="1:16" ht="15.5" x14ac:dyDescent="0.35">
      <c r="A13" s="12" t="s">
        <v>363</v>
      </c>
      <c r="B13" s="21">
        <v>1</v>
      </c>
      <c r="C13" s="518"/>
      <c r="D13" s="319"/>
      <c r="E13" s="319"/>
      <c r="F13" s="319"/>
      <c r="G13" s="319"/>
      <c r="H13" s="319"/>
      <c r="I13" s="319"/>
      <c r="J13" s="319"/>
      <c r="K13" s="519"/>
      <c r="L13" s="118"/>
      <c r="M13" s="495"/>
      <c r="N13" s="496"/>
      <c r="O13" s="496"/>
      <c r="P13" s="497"/>
    </row>
    <row r="14" spans="1:16" ht="15.5" x14ac:dyDescent="0.35">
      <c r="A14" s="12" t="s">
        <v>364</v>
      </c>
      <c r="B14" s="21">
        <v>1</v>
      </c>
      <c r="C14" s="518"/>
      <c r="D14" s="319"/>
      <c r="E14" s="319"/>
      <c r="F14" s="319"/>
      <c r="G14" s="319"/>
      <c r="H14" s="319"/>
      <c r="I14" s="319"/>
      <c r="J14" s="319"/>
      <c r="K14" s="519"/>
      <c r="L14" s="118"/>
      <c r="M14" s="495"/>
      <c r="N14" s="496"/>
      <c r="O14" s="496"/>
      <c r="P14" s="497"/>
    </row>
    <row r="15" spans="1:16" ht="15.5" x14ac:dyDescent="0.35">
      <c r="A15" s="12" t="s">
        <v>365</v>
      </c>
      <c r="B15" s="21">
        <v>1</v>
      </c>
      <c r="C15" s="518"/>
      <c r="D15" s="319"/>
      <c r="E15" s="319"/>
      <c r="F15" s="319"/>
      <c r="G15" s="319"/>
      <c r="H15" s="319"/>
      <c r="I15" s="319"/>
      <c r="J15" s="319"/>
      <c r="K15" s="519"/>
      <c r="L15" s="118"/>
      <c r="M15" s="495"/>
      <c r="N15" s="496"/>
      <c r="O15" s="496"/>
      <c r="P15" s="497"/>
    </row>
    <row r="16" spans="1:16" ht="15.5" x14ac:dyDescent="0.35">
      <c r="A16" s="12" t="s">
        <v>366</v>
      </c>
      <c r="B16" s="21"/>
      <c r="C16" s="518"/>
      <c r="D16" s="319"/>
      <c r="E16" s="319"/>
      <c r="F16" s="319"/>
      <c r="G16" s="319"/>
      <c r="H16" s="319"/>
      <c r="I16" s="319"/>
      <c r="J16" s="319"/>
      <c r="K16" s="519"/>
      <c r="L16" s="118"/>
      <c r="M16" s="495"/>
      <c r="N16" s="496"/>
      <c r="O16" s="496"/>
      <c r="P16" s="497"/>
    </row>
    <row r="17" spans="1:16" ht="15.5" x14ac:dyDescent="0.35">
      <c r="A17" s="12" t="s">
        <v>367</v>
      </c>
      <c r="B17" s="21"/>
      <c r="C17" s="518"/>
      <c r="D17" s="319"/>
      <c r="E17" s="319"/>
      <c r="F17" s="319"/>
      <c r="G17" s="319"/>
      <c r="H17" s="319"/>
      <c r="I17" s="319"/>
      <c r="J17" s="319"/>
      <c r="K17" s="519"/>
      <c r="L17" s="118"/>
      <c r="M17" s="495"/>
      <c r="N17" s="496"/>
      <c r="O17" s="496"/>
      <c r="P17" s="497"/>
    </row>
    <row r="18" spans="1:16" ht="16" thickBot="1" x14ac:dyDescent="0.4">
      <c r="A18" s="12" t="s">
        <v>368</v>
      </c>
      <c r="B18" s="139"/>
      <c r="C18" s="520"/>
      <c r="D18" s="521"/>
      <c r="E18" s="521"/>
      <c r="F18" s="521"/>
      <c r="G18" s="521"/>
      <c r="H18" s="521"/>
      <c r="I18" s="521"/>
      <c r="J18" s="521"/>
      <c r="K18" s="522"/>
      <c r="L18" s="118"/>
      <c r="M18" s="495"/>
      <c r="N18" s="496"/>
      <c r="O18" s="496"/>
      <c r="P18" s="497"/>
    </row>
    <row r="19" spans="1:16" ht="16.899999999999999" customHeight="1" thickBot="1" x14ac:dyDescent="0.4">
      <c r="A19" s="501" t="s">
        <v>369</v>
      </c>
      <c r="B19" s="502"/>
      <c r="C19" s="502"/>
      <c r="D19" s="502"/>
      <c r="E19" s="502"/>
      <c r="F19" s="502"/>
      <c r="G19" s="502"/>
      <c r="H19" s="502"/>
      <c r="I19" s="502"/>
      <c r="J19" s="502"/>
      <c r="K19" s="503"/>
      <c r="L19" s="117"/>
      <c r="M19" s="498"/>
      <c r="N19" s="499"/>
      <c r="O19" s="499"/>
      <c r="P19" s="500"/>
    </row>
    <row r="20" spans="1:16" ht="49.15" customHeight="1" thickBot="1" x14ac:dyDescent="0.4">
      <c r="A20" s="504"/>
      <c r="B20" s="505"/>
      <c r="C20" s="75" t="s">
        <v>370</v>
      </c>
      <c r="D20" s="52" t="s">
        <v>371</v>
      </c>
      <c r="E20" s="75" t="s">
        <v>372</v>
      </c>
      <c r="F20" s="75" t="s">
        <v>373</v>
      </c>
      <c r="G20" s="77" t="s">
        <v>374</v>
      </c>
      <c r="H20" s="75" t="s">
        <v>375</v>
      </c>
      <c r="I20" s="114"/>
      <c r="J20" s="87"/>
      <c r="K20" s="87"/>
      <c r="L20" s="87"/>
      <c r="M20" s="76"/>
      <c r="N20" s="76"/>
      <c r="O20" s="76"/>
      <c r="P20" s="76"/>
    </row>
    <row r="21" spans="1:16" ht="14.5" customHeight="1" thickTop="1" x14ac:dyDescent="0.35">
      <c r="A21" s="471" t="s">
        <v>376</v>
      </c>
      <c r="B21" s="89" t="s">
        <v>377</v>
      </c>
      <c r="C21" s="53">
        <f>SUM(C22:C27)</f>
        <v>708</v>
      </c>
      <c r="D21" s="54">
        <f>SUM(D22:D27)</f>
        <v>6</v>
      </c>
      <c r="E21" s="54">
        <f>SUM(E22:E27)</f>
        <v>0</v>
      </c>
      <c r="F21" s="54">
        <f>SUM(F22:F27)</f>
        <v>714</v>
      </c>
      <c r="G21" s="54">
        <f>SUM(G22:G27)</f>
        <v>634.5</v>
      </c>
      <c r="H21" s="55">
        <f>G21*51.39</f>
        <v>32606.955000000002</v>
      </c>
      <c r="I21" s="119"/>
      <c r="J21" s="489" t="s">
        <v>378</v>
      </c>
      <c r="K21" s="489"/>
      <c r="L21" s="490"/>
    </row>
    <row r="22" spans="1:16" x14ac:dyDescent="0.35">
      <c r="A22" s="472"/>
      <c r="B22" s="90" t="s">
        <v>379</v>
      </c>
      <c r="C22" s="131">
        <f>'6. MAQUETTE'!E46*1.5</f>
        <v>708</v>
      </c>
      <c r="D22" s="131">
        <f>'6. MAQUETTE'!G46</f>
        <v>6</v>
      </c>
      <c r="E22" s="131">
        <f>'6. MAQUETTE'!I5*2/3</f>
        <v>0</v>
      </c>
      <c r="F22" s="131">
        <f t="shared" ref="F22:F25" si="0">C22+D22+E22</f>
        <v>714</v>
      </c>
      <c r="G22" s="132">
        <f>'6. MAQUETTE'!L46</f>
        <v>634.5</v>
      </c>
      <c r="H22" s="133">
        <f>G22*51.39</f>
        <v>32606.955000000002</v>
      </c>
      <c r="I22" s="119"/>
      <c r="J22" s="491"/>
      <c r="K22" s="491"/>
      <c r="L22" s="492"/>
    </row>
    <row r="23" spans="1:16" x14ac:dyDescent="0.35">
      <c r="A23" s="472"/>
      <c r="B23" s="90" t="s">
        <v>380</v>
      </c>
      <c r="C23" s="131">
        <f>'6. MAQUETTE'!E52*1.5</f>
        <v>0</v>
      </c>
      <c r="D23" s="131">
        <f>'6. MAQUETTE'!G52</f>
        <v>0</v>
      </c>
      <c r="E23" s="131">
        <f>'6. MAQUETTE'!I52*2/3</f>
        <v>0</v>
      </c>
      <c r="F23" s="131">
        <f t="shared" si="0"/>
        <v>0</v>
      </c>
      <c r="G23" s="132">
        <f>'6. MAQUETTE'!L52</f>
        <v>0</v>
      </c>
      <c r="H23" s="133">
        <f t="shared" ref="H23:H27" si="1">G23*51.39</f>
        <v>0</v>
      </c>
      <c r="I23" s="119"/>
      <c r="J23" s="491"/>
      <c r="K23" s="491"/>
      <c r="L23" s="492"/>
    </row>
    <row r="24" spans="1:16" ht="15" thickBot="1" x14ac:dyDescent="0.4">
      <c r="A24" s="472"/>
      <c r="B24" s="90" t="s">
        <v>381</v>
      </c>
      <c r="C24" s="131">
        <f>'6. MAQUETTE'!E58*1.5</f>
        <v>0</v>
      </c>
      <c r="D24" s="131">
        <f>'6. MAQUETTE'!G58</f>
        <v>0</v>
      </c>
      <c r="E24" s="131">
        <f>'6. MAQUETTE'!I58*2/3</f>
        <v>0</v>
      </c>
      <c r="F24" s="131">
        <f t="shared" si="0"/>
        <v>0</v>
      </c>
      <c r="G24" s="132">
        <f>'6. MAQUETTE'!L58</f>
        <v>0</v>
      </c>
      <c r="H24" s="133">
        <f t="shared" si="1"/>
        <v>0</v>
      </c>
      <c r="I24" s="119"/>
      <c r="J24" s="493"/>
      <c r="K24" s="493"/>
      <c r="L24" s="494"/>
      <c r="M24" s="115"/>
    </row>
    <row r="25" spans="1:16" ht="15" thickTop="1" x14ac:dyDescent="0.35">
      <c r="A25" s="472"/>
      <c r="B25" s="90" t="s">
        <v>382</v>
      </c>
      <c r="C25" s="131">
        <f>'6. MAQUETTE'!E64*1.5</f>
        <v>0</v>
      </c>
      <c r="D25" s="131">
        <f>'6. MAQUETTE'!G64</f>
        <v>0</v>
      </c>
      <c r="E25" s="131">
        <f>'6. MAQUETTE'!I64*2/3</f>
        <v>0</v>
      </c>
      <c r="F25" s="131">
        <f t="shared" si="0"/>
        <v>0</v>
      </c>
      <c r="G25" s="132">
        <f>'6. MAQUETTE'!L64</f>
        <v>0</v>
      </c>
      <c r="H25" s="133">
        <f t="shared" si="1"/>
        <v>0</v>
      </c>
      <c r="I25" s="78"/>
      <c r="J25" s="78"/>
      <c r="K25" s="78"/>
      <c r="L25" s="78"/>
    </row>
    <row r="26" spans="1:16" x14ac:dyDescent="0.35">
      <c r="A26" s="472"/>
      <c r="B26" s="90" t="s">
        <v>383</v>
      </c>
      <c r="C26" s="131">
        <f>'6. MAQUETTE'!E70*1.5</f>
        <v>0</v>
      </c>
      <c r="D26" s="131">
        <f>'6. MAQUETTE'!G70</f>
        <v>0</v>
      </c>
      <c r="E26" s="131">
        <f>'6. MAQUETTE'!I70*2/3</f>
        <v>0</v>
      </c>
      <c r="F26" s="131">
        <f t="shared" ref="F26:F27" si="2">C26+D26+E26</f>
        <v>0</v>
      </c>
      <c r="G26" s="132">
        <f>'6. MAQUETTE'!L70</f>
        <v>0</v>
      </c>
      <c r="H26" s="150">
        <f t="shared" si="1"/>
        <v>0</v>
      </c>
      <c r="I26" s="78"/>
      <c r="J26" s="78"/>
      <c r="K26" s="78"/>
      <c r="L26" s="78"/>
    </row>
    <row r="27" spans="1:16" ht="15" thickBot="1" x14ac:dyDescent="0.4">
      <c r="A27" s="473"/>
      <c r="B27" s="151" t="s">
        <v>384</v>
      </c>
      <c r="C27" s="156">
        <f>'6. MAQUETTE'!E76*1.5</f>
        <v>0</v>
      </c>
      <c r="D27" s="156">
        <f>'6. MAQUETTE'!G76</f>
        <v>0</v>
      </c>
      <c r="E27" s="156">
        <f>'6. MAQUETTE'!I76*2/3</f>
        <v>0</v>
      </c>
      <c r="F27" s="156">
        <f t="shared" si="2"/>
        <v>0</v>
      </c>
      <c r="G27" s="157">
        <f>'6. MAQUETTE'!L76</f>
        <v>0</v>
      </c>
      <c r="H27" s="152">
        <f t="shared" si="1"/>
        <v>0</v>
      </c>
      <c r="I27" s="78"/>
      <c r="J27" s="78"/>
      <c r="K27" s="78"/>
      <c r="L27" s="78"/>
    </row>
    <row r="28" spans="1:16" ht="15" customHeight="1" x14ac:dyDescent="0.35">
      <c r="A28" s="474" t="s">
        <v>385</v>
      </c>
      <c r="B28" s="153" t="s">
        <v>386</v>
      </c>
      <c r="C28" s="154"/>
      <c r="D28" s="154"/>
      <c r="E28" s="154"/>
      <c r="F28" s="155">
        <v>573</v>
      </c>
      <c r="G28" s="154"/>
      <c r="H28" s="154"/>
      <c r="I28" s="78"/>
      <c r="J28" s="78"/>
      <c r="K28" s="78"/>
      <c r="L28" s="78"/>
    </row>
    <row r="29" spans="1:16" ht="15" thickBot="1" x14ac:dyDescent="0.4">
      <c r="A29" s="474"/>
      <c r="B29" s="91" t="s">
        <v>387</v>
      </c>
      <c r="C29" s="93"/>
      <c r="D29" s="93"/>
      <c r="E29" s="93"/>
      <c r="F29" s="56">
        <v>1467</v>
      </c>
      <c r="G29" s="93"/>
      <c r="H29" s="93"/>
      <c r="I29" s="78"/>
      <c r="J29" s="120"/>
      <c r="K29" s="120"/>
      <c r="L29" s="120"/>
      <c r="M29" s="121"/>
    </row>
    <row r="30" spans="1:16" ht="43.15" customHeight="1" thickTop="1" thickBot="1" x14ac:dyDescent="0.4">
      <c r="A30" s="475"/>
      <c r="B30" s="92" t="s">
        <v>388</v>
      </c>
      <c r="C30" s="93"/>
      <c r="D30" s="93"/>
      <c r="E30" s="93"/>
      <c r="F30" s="93"/>
      <c r="G30" s="93"/>
      <c r="H30" s="134">
        <f>IF(F21&gt;F28,F29,(F21/F28)*F29)</f>
        <v>1467</v>
      </c>
      <c r="J30" s="486" t="s">
        <v>389</v>
      </c>
      <c r="K30" s="487"/>
      <c r="L30" s="487"/>
      <c r="M30" s="488"/>
    </row>
    <row r="31" spans="1:16" ht="15" customHeight="1" x14ac:dyDescent="0.35">
      <c r="A31" s="561" t="s">
        <v>390</v>
      </c>
      <c r="B31" s="79" t="s">
        <v>391</v>
      </c>
      <c r="C31" s="85"/>
      <c r="D31" s="85"/>
      <c r="E31" s="85"/>
      <c r="F31" s="85"/>
      <c r="G31" s="85"/>
      <c r="H31" s="135"/>
      <c r="I31" s="86"/>
      <c r="J31" s="86"/>
      <c r="K31" s="86"/>
      <c r="L31" s="86"/>
    </row>
    <row r="32" spans="1:16" ht="15" customHeight="1" x14ac:dyDescent="0.35">
      <c r="A32" s="474"/>
      <c r="B32" s="79" t="s">
        <v>392</v>
      </c>
      <c r="C32" s="85"/>
      <c r="D32" s="85"/>
      <c r="E32" s="85"/>
      <c r="F32" s="85"/>
      <c r="G32" s="85"/>
      <c r="H32" s="135"/>
      <c r="I32" s="86"/>
      <c r="J32" s="86"/>
      <c r="K32" s="86"/>
      <c r="L32" s="86"/>
    </row>
    <row r="33" spans="1:13" ht="15" customHeight="1" x14ac:dyDescent="0.35">
      <c r="A33" s="474"/>
      <c r="B33" s="80" t="s">
        <v>393</v>
      </c>
      <c r="C33" s="85"/>
      <c r="D33" s="85"/>
      <c r="E33" s="85"/>
      <c r="F33" s="85"/>
      <c r="G33" s="85"/>
      <c r="H33" s="135"/>
      <c r="I33" s="86"/>
      <c r="J33" s="86"/>
      <c r="K33" s="86"/>
      <c r="L33" s="86"/>
    </row>
    <row r="34" spans="1:13" ht="15" customHeight="1" x14ac:dyDescent="0.35">
      <c r="A34" s="474"/>
      <c r="B34" s="80" t="s">
        <v>394</v>
      </c>
      <c r="C34" s="85"/>
      <c r="D34" s="85"/>
      <c r="E34" s="85"/>
      <c r="F34" s="85"/>
      <c r="G34" s="85"/>
      <c r="H34" s="135"/>
      <c r="I34" s="86"/>
      <c r="J34" s="86"/>
      <c r="K34" s="86"/>
      <c r="L34" s="86"/>
    </row>
    <row r="35" spans="1:13" ht="15" thickBot="1" x14ac:dyDescent="0.4">
      <c r="A35" s="475"/>
      <c r="B35" s="81" t="s">
        <v>395</v>
      </c>
      <c r="C35" s="82"/>
      <c r="D35" s="83"/>
      <c r="E35" s="83"/>
      <c r="F35" s="83"/>
      <c r="G35" s="83"/>
      <c r="H35" s="84">
        <f>SUM(H31:H34)</f>
        <v>0</v>
      </c>
    </row>
    <row r="36" spans="1:13" ht="15" thickBot="1" x14ac:dyDescent="0.4"/>
    <row r="37" spans="1:13" ht="31.9" customHeight="1" thickTop="1" thickBot="1" x14ac:dyDescent="0.4">
      <c r="A37" s="562" t="s">
        <v>396</v>
      </c>
      <c r="B37" s="563"/>
      <c r="C37" s="564">
        <f>(H21+H35)/(B4-H30)</f>
        <v>9.3805969505178375</v>
      </c>
      <c r="D37" s="565"/>
      <c r="E37" s="565"/>
      <c r="F37" s="566"/>
      <c r="G37" s="57"/>
      <c r="J37" s="486" t="s">
        <v>397</v>
      </c>
      <c r="K37" s="487"/>
      <c r="L37" s="487"/>
      <c r="M37" s="488"/>
    </row>
    <row r="38" spans="1:13" ht="31.9" customHeight="1" thickTop="1" thickBot="1" x14ac:dyDescent="0.4">
      <c r="A38" s="567" t="s">
        <v>398</v>
      </c>
      <c r="B38" s="568"/>
      <c r="C38" s="569">
        <f>IF(C37/15&lt;0,"--",IF(C37/15&lt;=1,1,C37/15))</f>
        <v>1</v>
      </c>
      <c r="D38" s="570"/>
      <c r="E38" s="570"/>
      <c r="F38" s="571"/>
      <c r="G38" s="57"/>
    </row>
    <row r="39" spans="1:13" ht="15" customHeight="1" thickBot="1" x14ac:dyDescent="0.4">
      <c r="A39" s="58"/>
      <c r="B39" s="58"/>
      <c r="C39" s="59"/>
      <c r="D39" s="59"/>
      <c r="E39" s="59"/>
      <c r="F39" s="59"/>
      <c r="G39" s="57"/>
    </row>
    <row r="40" spans="1:13" ht="16.149999999999999" customHeight="1" thickTop="1" thickBot="1" x14ac:dyDescent="0.4">
      <c r="C40" s="481" t="s">
        <v>399</v>
      </c>
      <c r="E40" s="59"/>
      <c r="F40" s="483" t="s">
        <v>400</v>
      </c>
      <c r="G40" s="484"/>
      <c r="H40" s="485"/>
      <c r="K40" s="547" t="s">
        <v>401</v>
      </c>
      <c r="L40" s="548"/>
      <c r="M40" s="549"/>
    </row>
    <row r="41" spans="1:13" ht="46.15" customHeight="1" thickBot="1" x14ac:dyDescent="0.4">
      <c r="C41" s="482"/>
      <c r="E41" s="59"/>
      <c r="F41" s="60" t="s">
        <v>402</v>
      </c>
      <c r="G41" s="61" t="s">
        <v>403</v>
      </c>
      <c r="H41" s="62" t="s">
        <v>404</v>
      </c>
    </row>
    <row r="42" spans="1:13" ht="15.5" x14ac:dyDescent="0.35">
      <c r="A42" s="554" t="s">
        <v>405</v>
      </c>
      <c r="B42" s="109" t="s">
        <v>406</v>
      </c>
      <c r="C42" s="110">
        <f>IF(OR(F57&lt;&gt;"",F57&lt;&gt;0),F57*H21,H21*F52)</f>
        <v>32606.955000000002</v>
      </c>
      <c r="D42" s="65"/>
      <c r="E42" s="66" t="s">
        <v>407</v>
      </c>
      <c r="F42" s="130">
        <f t="shared" ref="F42:F48" si="3">B12</f>
        <v>9</v>
      </c>
      <c r="G42" s="67">
        <f>B4</f>
        <v>4943</v>
      </c>
      <c r="H42" s="68">
        <f>F42*G42</f>
        <v>44487</v>
      </c>
    </row>
    <row r="43" spans="1:13" ht="15.5" x14ac:dyDescent="0.35">
      <c r="A43" s="555"/>
      <c r="B43" s="63" t="s">
        <v>408</v>
      </c>
      <c r="C43" s="64">
        <f>F49*H30</f>
        <v>17604</v>
      </c>
      <c r="D43" s="57"/>
      <c r="E43" s="69" t="s">
        <v>409</v>
      </c>
      <c r="F43" s="130">
        <f t="shared" si="3"/>
        <v>1</v>
      </c>
      <c r="G43" s="70">
        <f>B5</f>
        <v>3943</v>
      </c>
      <c r="H43" s="13">
        <f t="shared" ref="H43:H45" si="4">F43*G43</f>
        <v>3943</v>
      </c>
    </row>
    <row r="44" spans="1:13" ht="16" thickBot="1" x14ac:dyDescent="0.4">
      <c r="A44" s="555"/>
      <c r="B44" s="98" t="s">
        <v>410</v>
      </c>
      <c r="C44" s="99">
        <f>H35</f>
        <v>0</v>
      </c>
      <c r="D44" s="57"/>
      <c r="E44" s="69" t="s">
        <v>411</v>
      </c>
      <c r="F44" s="130">
        <f t="shared" si="3"/>
        <v>1</v>
      </c>
      <c r="G44" s="70">
        <f t="shared" ref="G44:G45" si="5">B6</f>
        <v>2443</v>
      </c>
      <c r="H44" s="13">
        <f t="shared" si="4"/>
        <v>2443</v>
      </c>
    </row>
    <row r="45" spans="1:13" ht="16" thickBot="1" x14ac:dyDescent="0.4">
      <c r="A45" s="556"/>
      <c r="B45" s="112" t="s">
        <v>412</v>
      </c>
      <c r="C45" s="113">
        <f>C42+C43+C44</f>
        <v>50210.955000000002</v>
      </c>
      <c r="D45" s="57"/>
      <c r="E45" s="69" t="s">
        <v>413</v>
      </c>
      <c r="F45" s="130">
        <f t="shared" si="3"/>
        <v>1</v>
      </c>
      <c r="G45" s="70">
        <f t="shared" si="5"/>
        <v>243</v>
      </c>
      <c r="H45" s="13">
        <f t="shared" si="4"/>
        <v>243</v>
      </c>
    </row>
    <row r="46" spans="1:13" ht="16" thickBot="1" x14ac:dyDescent="0.4">
      <c r="A46" s="557"/>
      <c r="B46" s="100" t="s">
        <v>414</v>
      </c>
      <c r="C46" s="101">
        <f>IFERROR(C45/F49,"0 €")</f>
        <v>4184.2462500000001</v>
      </c>
      <c r="D46" s="57"/>
      <c r="E46" s="69" t="s">
        <v>415</v>
      </c>
      <c r="F46" s="130">
        <f t="shared" si="3"/>
        <v>0</v>
      </c>
      <c r="G46" s="70">
        <f t="shared" ref="G46:G48" si="6">B8</f>
        <v>0</v>
      </c>
      <c r="H46" s="13">
        <f t="shared" ref="H46:H48" si="7">F46*G46</f>
        <v>0</v>
      </c>
    </row>
    <row r="47" spans="1:13" ht="16" thickBot="1" x14ac:dyDescent="0.4">
      <c r="A47" s="552" t="s">
        <v>404</v>
      </c>
      <c r="B47" s="102" t="s">
        <v>416</v>
      </c>
      <c r="C47" s="103">
        <f>H42+H43+H44+H45</f>
        <v>51116</v>
      </c>
      <c r="D47" s="57"/>
      <c r="E47" s="69" t="s">
        <v>417</v>
      </c>
      <c r="F47" s="130">
        <f t="shared" si="3"/>
        <v>0</v>
      </c>
      <c r="G47" s="70">
        <f t="shared" si="6"/>
        <v>0</v>
      </c>
      <c r="H47" s="13">
        <f t="shared" si="7"/>
        <v>0</v>
      </c>
    </row>
    <row r="48" spans="1:13" ht="16" thickBot="1" x14ac:dyDescent="0.4">
      <c r="A48" s="553"/>
      <c r="B48" s="104" t="s">
        <v>418</v>
      </c>
      <c r="C48" s="105">
        <f>IFERROR(C47/F49,"0 €")</f>
        <v>4259.666666666667</v>
      </c>
      <c r="D48" s="57"/>
      <c r="E48" s="69" t="s">
        <v>419</v>
      </c>
      <c r="F48" s="130">
        <f t="shared" si="3"/>
        <v>0</v>
      </c>
      <c r="G48" s="70">
        <f t="shared" si="6"/>
        <v>0</v>
      </c>
      <c r="H48" s="13">
        <f t="shared" si="7"/>
        <v>0</v>
      </c>
    </row>
    <row r="49" spans="1:8" ht="16" thickBot="1" x14ac:dyDescent="0.4">
      <c r="A49" s="558" t="s">
        <v>420</v>
      </c>
      <c r="B49" s="107" t="s">
        <v>421</v>
      </c>
      <c r="C49" s="108">
        <f>C47-C45</f>
        <v>905.04499999999825</v>
      </c>
      <c r="D49" s="57"/>
      <c r="E49" s="71" t="s">
        <v>71</v>
      </c>
      <c r="F49" s="141">
        <f>SUM(F42:F48)</f>
        <v>12</v>
      </c>
      <c r="G49" s="72"/>
      <c r="H49" s="73">
        <f>SUM(H42:H48)</f>
        <v>51116</v>
      </c>
    </row>
    <row r="50" spans="1:8" ht="16" thickBot="1" x14ac:dyDescent="0.4">
      <c r="A50" s="559"/>
      <c r="B50" s="111" t="s">
        <v>422</v>
      </c>
      <c r="C50" s="106">
        <f>C48-C46</f>
        <v>75.420416666666824</v>
      </c>
      <c r="E50" s="560" t="s">
        <v>418</v>
      </c>
      <c r="F50" s="504"/>
      <c r="G50" s="504"/>
      <c r="H50" s="74">
        <f>IFERROR(H49/F49,0)</f>
        <v>4259.666666666667</v>
      </c>
    </row>
    <row r="51" spans="1:8" ht="15" thickBot="1" x14ac:dyDescent="0.4">
      <c r="A51" s="49"/>
    </row>
    <row r="52" spans="1:8" ht="15" thickBot="1" x14ac:dyDescent="0.4">
      <c r="B52" s="94"/>
      <c r="C52" s="94" t="str">
        <f>IF(C49=0,"autofinancé",IF(C49&lt;0,"déficitaire","excédentaire"))</f>
        <v>excédentaire</v>
      </c>
      <c r="E52" s="88" t="s">
        <v>423</v>
      </c>
      <c r="F52" s="95">
        <f>IF(F49/15&lt;=0,"0",IF(F49/15&lt;=1,1,IF(F49/15&lt;=2,2,IF(F49/15&lt;=3,3,IF(F49/15&lt;=4,4,IF(F49/15&lt;=5,5,IF(F49/15&lt;=6,6,IF(F49/15&lt;=7,7,IF(F49/15&lt;=8,8,F49/15)))))))))</f>
        <v>1</v>
      </c>
    </row>
    <row r="53" spans="1:8" x14ac:dyDescent="0.35">
      <c r="E53" s="96" t="s">
        <v>424</v>
      </c>
    </row>
    <row r="54" spans="1:8" x14ac:dyDescent="0.35">
      <c r="A54" s="144" t="s">
        <v>425</v>
      </c>
      <c r="B54" s="145"/>
      <c r="C54" s="146">
        <f>'2. DESCRIPTION FORMATION'!C22</f>
        <v>0</v>
      </c>
      <c r="E54" s="97" t="s">
        <v>426</v>
      </c>
    </row>
    <row r="55" spans="1:8" ht="15.5" x14ac:dyDescent="0.35">
      <c r="A55" s="543" t="s">
        <v>427</v>
      </c>
      <c r="B55" s="147" t="s">
        <v>421</v>
      </c>
      <c r="C55" s="148">
        <f>C54+C47-C45</f>
        <v>905.04499999999825</v>
      </c>
      <c r="E55" s="57"/>
    </row>
    <row r="56" spans="1:8" ht="16" thickBot="1" x14ac:dyDescent="0.4">
      <c r="A56" s="543"/>
      <c r="B56" s="147" t="s">
        <v>422</v>
      </c>
      <c r="C56" s="148">
        <f>C55/F49</f>
        <v>75.420416666666526</v>
      </c>
      <c r="E56" t="s">
        <v>428</v>
      </c>
    </row>
    <row r="57" spans="1:8" ht="15" thickBot="1" x14ac:dyDescent="0.4">
      <c r="E57" s="142" t="s">
        <v>423</v>
      </c>
      <c r="F57" s="143">
        <v>1</v>
      </c>
    </row>
    <row r="58" spans="1:8" ht="57.75" customHeight="1" thickBot="1" x14ac:dyDescent="0.4">
      <c r="A58" s="550" t="s">
        <v>429</v>
      </c>
      <c r="B58" s="551"/>
      <c r="C58" s="31"/>
      <c r="E58" s="468" t="s">
        <v>430</v>
      </c>
      <c r="F58" s="469"/>
      <c r="G58" s="469"/>
      <c r="H58" s="470"/>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0"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B3" sqref="B3"/>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79" t="s">
        <v>431</v>
      </c>
      <c r="B1" s="579"/>
      <c r="C1" s="579"/>
      <c r="D1" s="579"/>
      <c r="E1" s="579"/>
      <c r="F1" s="579"/>
      <c r="G1" s="579"/>
      <c r="H1" s="579"/>
      <c r="I1" s="579"/>
      <c r="J1" s="579"/>
      <c r="K1" s="579"/>
    </row>
    <row r="2" spans="1:11" ht="30" customHeight="1" x14ac:dyDescent="0.35">
      <c r="A2" s="577" t="s">
        <v>432</v>
      </c>
      <c r="B2" s="577"/>
      <c r="C2" s="577"/>
      <c r="D2" s="577"/>
      <c r="E2" s="577"/>
      <c r="F2" s="577"/>
      <c r="G2" s="577"/>
      <c r="H2" s="577"/>
      <c r="I2" s="577"/>
      <c r="J2" s="577"/>
      <c r="K2" s="577"/>
    </row>
    <row r="3" spans="1:11" ht="15.5" x14ac:dyDescent="0.35">
      <c r="A3" s="46" t="s">
        <v>433</v>
      </c>
      <c r="B3" s="16" t="s">
        <v>27</v>
      </c>
      <c r="C3" s="576" t="s">
        <v>434</v>
      </c>
      <c r="D3" s="576"/>
      <c r="E3" s="576" t="s">
        <v>435</v>
      </c>
      <c r="F3" s="576"/>
      <c r="G3" s="576"/>
      <c r="H3" s="576"/>
      <c r="I3" s="576"/>
      <c r="J3" s="576"/>
      <c r="K3" s="576"/>
    </row>
    <row r="4" spans="1:11" ht="15.5" x14ac:dyDescent="0.35">
      <c r="A4" s="46" t="s">
        <v>436</v>
      </c>
      <c r="B4" s="16"/>
      <c r="C4" s="576" t="s">
        <v>437</v>
      </c>
      <c r="D4" s="576"/>
      <c r="E4" s="576" t="s">
        <v>438</v>
      </c>
      <c r="F4" s="576"/>
      <c r="G4" s="576"/>
      <c r="H4" s="576"/>
      <c r="I4" s="576"/>
      <c r="J4" s="576"/>
      <c r="K4" s="576"/>
    </row>
    <row r="5" spans="1:11" ht="27.75" customHeight="1" x14ac:dyDescent="0.35">
      <c r="A5" s="46" t="s">
        <v>439</v>
      </c>
      <c r="B5" s="20"/>
      <c r="C5" s="576" t="s">
        <v>437</v>
      </c>
      <c r="D5" s="576"/>
      <c r="E5" s="573" t="s">
        <v>440</v>
      </c>
      <c r="F5" s="574"/>
      <c r="G5" s="574"/>
      <c r="H5" s="574"/>
      <c r="I5" s="574"/>
      <c r="J5" s="574"/>
      <c r="K5" s="575"/>
    </row>
    <row r="6" spans="1:11" ht="39.75" customHeight="1" x14ac:dyDescent="0.35">
      <c r="A6" s="47" t="s">
        <v>441</v>
      </c>
      <c r="B6" s="32"/>
      <c r="C6" s="572" t="s">
        <v>437</v>
      </c>
      <c r="D6" s="572"/>
      <c r="E6" s="573" t="s">
        <v>440</v>
      </c>
      <c r="F6" s="574"/>
      <c r="G6" s="574"/>
      <c r="H6" s="574"/>
      <c r="I6" s="574"/>
      <c r="J6" s="574"/>
      <c r="K6" s="575"/>
    </row>
    <row r="7" spans="1:11" ht="15.5" x14ac:dyDescent="0.35">
      <c r="A7" s="578" t="s">
        <v>442</v>
      </c>
      <c r="B7" s="578"/>
      <c r="C7" s="578"/>
      <c r="D7" s="578"/>
      <c r="E7" s="578"/>
      <c r="F7" s="578"/>
      <c r="G7" s="578"/>
      <c r="H7" s="578"/>
      <c r="I7" s="578"/>
      <c r="J7" s="578"/>
      <c r="K7" s="578"/>
    </row>
    <row r="8" spans="1:11" ht="30.75" customHeight="1" x14ac:dyDescent="0.35">
      <c r="A8" s="46" t="s">
        <v>443</v>
      </c>
      <c r="B8" s="20"/>
      <c r="C8" s="572" t="s">
        <v>437</v>
      </c>
      <c r="D8" s="572"/>
      <c r="E8" s="573" t="s">
        <v>440</v>
      </c>
      <c r="F8" s="574"/>
      <c r="G8" s="574"/>
      <c r="H8" s="574"/>
      <c r="I8" s="574"/>
      <c r="J8" s="574"/>
      <c r="K8" s="575"/>
    </row>
    <row r="9" spans="1:11" ht="34.5" customHeight="1" x14ac:dyDescent="0.35">
      <c r="A9" s="46" t="s">
        <v>444</v>
      </c>
      <c r="B9" s="20"/>
      <c r="C9" s="572" t="s">
        <v>437</v>
      </c>
      <c r="D9" s="572"/>
      <c r="E9" s="573" t="s">
        <v>440</v>
      </c>
      <c r="F9" s="574"/>
      <c r="G9" s="574"/>
      <c r="H9" s="574"/>
      <c r="I9" s="574"/>
      <c r="J9" s="574"/>
      <c r="K9" s="575"/>
    </row>
    <row r="10" spans="1:11" ht="17.25" customHeight="1" x14ac:dyDescent="0.35">
      <c r="A10" s="2" t="s">
        <v>445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25" t="s">
        <v>446</v>
      </c>
      <c r="B1" s="326"/>
      <c r="C1" s="326"/>
    </row>
    <row r="2" spans="1:3" ht="15" thickBot="1" x14ac:dyDescent="0.4">
      <c r="A2" s="372" t="s">
        <v>447</v>
      </c>
      <c r="B2" s="372"/>
      <c r="C2" s="372"/>
    </row>
    <row r="3" spans="1:3" ht="16" thickBot="1" x14ac:dyDescent="0.4">
      <c r="A3" s="580" t="s">
        <v>448</v>
      </c>
      <c r="B3" s="581"/>
      <c r="C3" s="582"/>
    </row>
    <row r="4" spans="1:3" ht="15.5" x14ac:dyDescent="0.35">
      <c r="A4" s="23"/>
      <c r="B4" s="23" t="s">
        <v>449</v>
      </c>
      <c r="C4" s="23" t="s">
        <v>450</v>
      </c>
    </row>
    <row r="5" spans="1:3" x14ac:dyDescent="0.35">
      <c r="A5" s="24" t="s">
        <v>451</v>
      </c>
      <c r="B5" s="14"/>
      <c r="C5" s="15"/>
    </row>
    <row r="6" spans="1:3" x14ac:dyDescent="0.35">
      <c r="A6" s="24" t="s">
        <v>452</v>
      </c>
      <c r="B6" s="25">
        <v>0</v>
      </c>
      <c r="C6" s="25">
        <v>0</v>
      </c>
    </row>
    <row r="7" spans="1:3" x14ac:dyDescent="0.35">
      <c r="A7" s="26" t="s">
        <v>453</v>
      </c>
      <c r="B7" s="27"/>
      <c r="C7" s="15"/>
    </row>
    <row r="8" spans="1:3" x14ac:dyDescent="0.35">
      <c r="A8" s="26" t="s">
        <v>454</v>
      </c>
      <c r="B8" s="27"/>
      <c r="C8" s="28"/>
    </row>
    <row r="9" spans="1:3" x14ac:dyDescent="0.35">
      <c r="A9" s="24" t="s">
        <v>455</v>
      </c>
      <c r="B9" s="27"/>
      <c r="C9" s="28"/>
    </row>
    <row r="10" spans="1:3" x14ac:dyDescent="0.35">
      <c r="A10" s="24" t="s">
        <v>456</v>
      </c>
      <c r="B10" s="27"/>
      <c r="C10" s="28"/>
    </row>
    <row r="11" spans="1:3" x14ac:dyDescent="0.35">
      <c r="A11" s="26" t="s">
        <v>457</v>
      </c>
      <c r="B11" s="27"/>
      <c r="C11" s="28"/>
    </row>
    <row r="12" spans="1:3" x14ac:dyDescent="0.35">
      <c r="A12" s="26" t="s">
        <v>458</v>
      </c>
      <c r="B12" s="27"/>
      <c r="C12" s="29"/>
    </row>
    <row r="13" spans="1:3" x14ac:dyDescent="0.35">
      <c r="A13" s="24" t="s">
        <v>459</v>
      </c>
      <c r="B13" s="27"/>
      <c r="C13" s="29"/>
    </row>
    <row r="14" spans="1:3" x14ac:dyDescent="0.35">
      <c r="A14" s="24" t="s">
        <v>460</v>
      </c>
      <c r="B14" s="27"/>
      <c r="C14" s="29"/>
    </row>
    <row r="15" spans="1:3" x14ac:dyDescent="0.35">
      <c r="A15" s="26" t="s">
        <v>461</v>
      </c>
      <c r="B15" s="27"/>
      <c r="C15" s="29"/>
    </row>
    <row r="19" spans="1:2" ht="15" thickBot="1" x14ac:dyDescent="0.4"/>
    <row r="20" spans="1:2" ht="65.25" customHeight="1" thickBot="1" x14ac:dyDescent="0.4">
      <c r="A20" s="30" t="s">
        <v>462</v>
      </c>
      <c r="B20" s="3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463</v>
      </c>
      <c r="D1" t="s">
        <v>464</v>
      </c>
      <c r="F1" t="s">
        <v>465</v>
      </c>
      <c r="G1" t="s">
        <v>466</v>
      </c>
      <c r="H1" t="s">
        <v>467</v>
      </c>
      <c r="I1" t="s">
        <v>468</v>
      </c>
      <c r="J1" t="s">
        <v>469</v>
      </c>
      <c r="K1" t="s">
        <v>470</v>
      </c>
      <c r="L1" t="s">
        <v>471</v>
      </c>
    </row>
    <row r="2" spans="1:12" x14ac:dyDescent="0.35">
      <c r="A2" t="s">
        <v>472</v>
      </c>
      <c r="B2" t="s">
        <v>27</v>
      </c>
      <c r="C2" t="s">
        <v>255</v>
      </c>
      <c r="D2" t="s">
        <v>473</v>
      </c>
      <c r="E2" t="s">
        <v>474</v>
      </c>
      <c r="F2" t="s">
        <v>475</v>
      </c>
      <c r="G2" t="s">
        <v>476</v>
      </c>
      <c r="H2" t="s">
        <v>477</v>
      </c>
      <c r="I2" t="s">
        <v>478</v>
      </c>
      <c r="J2" t="s">
        <v>479</v>
      </c>
      <c r="K2" t="s">
        <v>290</v>
      </c>
      <c r="L2" t="s">
        <v>480</v>
      </c>
    </row>
    <row r="3" spans="1:12" x14ac:dyDescent="0.35">
      <c r="A3" t="s">
        <v>14</v>
      </c>
      <c r="B3" t="s">
        <v>109</v>
      </c>
      <c r="C3" t="s">
        <v>258</v>
      </c>
      <c r="D3" t="s">
        <v>481</v>
      </c>
      <c r="E3" t="s">
        <v>482</v>
      </c>
      <c r="F3" t="s">
        <v>483</v>
      </c>
      <c r="G3" t="s">
        <v>484</v>
      </c>
      <c r="H3" t="s">
        <v>485</v>
      </c>
      <c r="I3" t="s">
        <v>3</v>
      </c>
      <c r="J3" t="s">
        <v>486</v>
      </c>
      <c r="K3" t="s">
        <v>487</v>
      </c>
      <c r="L3" t="s">
        <v>488</v>
      </c>
    </row>
    <row r="4" spans="1:12" x14ac:dyDescent="0.35">
      <c r="A4" t="s">
        <v>489</v>
      </c>
      <c r="D4" t="s">
        <v>490</v>
      </c>
      <c r="E4" t="s">
        <v>491</v>
      </c>
      <c r="F4" t="s">
        <v>492</v>
      </c>
      <c r="G4" t="s">
        <v>493</v>
      </c>
      <c r="H4" t="s">
        <v>494</v>
      </c>
      <c r="I4" t="s">
        <v>495</v>
      </c>
      <c r="J4" t="s">
        <v>34</v>
      </c>
      <c r="K4" t="s">
        <v>496</v>
      </c>
    </row>
    <row r="5" spans="1:12" x14ac:dyDescent="0.35">
      <c r="A5" t="s">
        <v>497</v>
      </c>
      <c r="B5" t="s">
        <v>498</v>
      </c>
      <c r="D5" t="s">
        <v>499</v>
      </c>
      <c r="E5" t="s">
        <v>500</v>
      </c>
      <c r="F5" t="s">
        <v>501</v>
      </c>
      <c r="G5" t="s">
        <v>502</v>
      </c>
      <c r="H5" t="s">
        <v>503</v>
      </c>
      <c r="J5" t="s">
        <v>96</v>
      </c>
    </row>
    <row r="6" spans="1:12" x14ac:dyDescent="0.35">
      <c r="B6" t="s">
        <v>504</v>
      </c>
      <c r="D6" t="s">
        <v>505</v>
      </c>
      <c r="E6" t="s">
        <v>506</v>
      </c>
      <c r="F6" t="s">
        <v>16</v>
      </c>
      <c r="G6" t="s">
        <v>507</v>
      </c>
      <c r="J6" t="s">
        <v>508</v>
      </c>
    </row>
    <row r="7" spans="1:12" x14ac:dyDescent="0.35">
      <c r="B7" t="s">
        <v>509</v>
      </c>
      <c r="D7" t="s">
        <v>510</v>
      </c>
      <c r="E7" t="s">
        <v>511</v>
      </c>
      <c r="F7" t="s">
        <v>18</v>
      </c>
      <c r="G7" t="s">
        <v>512</v>
      </c>
      <c r="J7" t="s">
        <v>513</v>
      </c>
    </row>
    <row r="8" spans="1:12" x14ac:dyDescent="0.35">
      <c r="D8" t="s">
        <v>514</v>
      </c>
      <c r="E8" t="s">
        <v>515</v>
      </c>
      <c r="F8" t="s">
        <v>516</v>
      </c>
      <c r="G8" t="s">
        <v>517</v>
      </c>
    </row>
    <row r="9" spans="1:12" x14ac:dyDescent="0.35">
      <c r="D9" t="s">
        <v>518</v>
      </c>
      <c r="G9" t="s">
        <v>519</v>
      </c>
    </row>
    <row r="10" spans="1:12" x14ac:dyDescent="0.35">
      <c r="D10" t="s">
        <v>520</v>
      </c>
      <c r="G10" t="s">
        <v>521</v>
      </c>
    </row>
    <row r="11" spans="1:12" x14ac:dyDescent="0.35">
      <c r="D11" t="s">
        <v>522</v>
      </c>
      <c r="G11" t="s">
        <v>523</v>
      </c>
    </row>
    <row r="12" spans="1:12" x14ac:dyDescent="0.35">
      <c r="D12" t="s">
        <v>524</v>
      </c>
      <c r="G12" t="s">
        <v>525</v>
      </c>
    </row>
    <row r="13" spans="1:12" x14ac:dyDescent="0.35">
      <c r="D13" t="s">
        <v>526</v>
      </c>
      <c r="G13" t="s">
        <v>527</v>
      </c>
    </row>
    <row r="14" spans="1:12" x14ac:dyDescent="0.35">
      <c r="D14" t="s">
        <v>528</v>
      </c>
      <c r="G14" t="s">
        <v>529</v>
      </c>
    </row>
    <row r="15" spans="1:12" x14ac:dyDescent="0.35">
      <c r="D15" t="s">
        <v>530</v>
      </c>
      <c r="G15" t="s">
        <v>531</v>
      </c>
    </row>
    <row r="16" spans="1:12" x14ac:dyDescent="0.35">
      <c r="D16" t="s">
        <v>532</v>
      </c>
      <c r="G16" t="s">
        <v>533</v>
      </c>
    </row>
    <row r="17" spans="4:7" x14ac:dyDescent="0.35">
      <c r="D17" t="s">
        <v>534</v>
      </c>
      <c r="G17" t="s">
        <v>535</v>
      </c>
    </row>
    <row r="18" spans="4:7" x14ac:dyDescent="0.35">
      <c r="D18" t="s">
        <v>5</v>
      </c>
      <c r="G18" t="s">
        <v>536</v>
      </c>
    </row>
    <row r="19" spans="4:7" x14ac:dyDescent="0.35">
      <c r="D19" t="s">
        <v>537</v>
      </c>
      <c r="G19" t="s">
        <v>538</v>
      </c>
    </row>
    <row r="20" spans="4:7" x14ac:dyDescent="0.35">
      <c r="G20" t="s">
        <v>539</v>
      </c>
    </row>
    <row r="21" spans="4:7" x14ac:dyDescent="0.35">
      <c r="G21" t="s">
        <v>540</v>
      </c>
    </row>
    <row r="22" spans="4:7" x14ac:dyDescent="0.35">
      <c r="G22" t="s">
        <v>541</v>
      </c>
    </row>
    <row r="23" spans="4:7" x14ac:dyDescent="0.35">
      <c r="G23" t="s">
        <v>542</v>
      </c>
    </row>
    <row r="24" spans="4:7" x14ac:dyDescent="0.35">
      <c r="G24" t="s">
        <v>543</v>
      </c>
    </row>
    <row r="25" spans="4:7" x14ac:dyDescent="0.35">
      <c r="G25" t="s">
        <v>544</v>
      </c>
    </row>
    <row r="26" spans="4:7" x14ac:dyDescent="0.35">
      <c r="G26" t="s">
        <v>545</v>
      </c>
    </row>
    <row r="27" spans="4:7" x14ac:dyDescent="0.35">
      <c r="G27" t="s">
        <v>546</v>
      </c>
    </row>
    <row r="28" spans="4:7" x14ac:dyDescent="0.35">
      <c r="G28" t="s">
        <v>547</v>
      </c>
    </row>
    <row r="29" spans="4:7" x14ac:dyDescent="0.35">
      <c r="G29" t="s">
        <v>548</v>
      </c>
    </row>
    <row r="30" spans="4:7" x14ac:dyDescent="0.35">
      <c r="G30" t="s">
        <v>549</v>
      </c>
    </row>
    <row r="31" spans="4:7" x14ac:dyDescent="0.35">
      <c r="G31" t="s">
        <v>550</v>
      </c>
    </row>
    <row r="32" spans="4:7" x14ac:dyDescent="0.35">
      <c r="G32" t="s">
        <v>551</v>
      </c>
    </row>
    <row r="33" spans="7:7" x14ac:dyDescent="0.35">
      <c r="G33" t="s">
        <v>552</v>
      </c>
    </row>
    <row r="34" spans="7:7" x14ac:dyDescent="0.35">
      <c r="G34" t="s">
        <v>553</v>
      </c>
    </row>
    <row r="35" spans="7:7" x14ac:dyDescent="0.35">
      <c r="G35" t="s">
        <v>554</v>
      </c>
    </row>
    <row r="36" spans="7:7" x14ac:dyDescent="0.35">
      <c r="G36" t="s">
        <v>555</v>
      </c>
    </row>
    <row r="37" spans="7:7" x14ac:dyDescent="0.35">
      <c r="G37" t="s">
        <v>556</v>
      </c>
    </row>
    <row r="38" spans="7:7" x14ac:dyDescent="0.35">
      <c r="G38" t="s">
        <v>557</v>
      </c>
    </row>
    <row r="39" spans="7:7" x14ac:dyDescent="0.35">
      <c r="G39" t="s">
        <v>7</v>
      </c>
    </row>
    <row r="40" spans="7:7" x14ac:dyDescent="0.35">
      <c r="G40" t="s">
        <v>558</v>
      </c>
    </row>
    <row r="41" spans="7:7" x14ac:dyDescent="0.35">
      <c r="G41" t="s">
        <v>559</v>
      </c>
    </row>
    <row r="42" spans="7:7" x14ac:dyDescent="0.35">
      <c r="G42" t="s">
        <v>560</v>
      </c>
    </row>
    <row r="43" spans="7:7" x14ac:dyDescent="0.35">
      <c r="G43" t="s">
        <v>561</v>
      </c>
    </row>
    <row r="44" spans="7:7" x14ac:dyDescent="0.35">
      <c r="G44" t="s">
        <v>562</v>
      </c>
    </row>
    <row r="45" spans="7:7" x14ac:dyDescent="0.35">
      <c r="G45" t="s">
        <v>563</v>
      </c>
    </row>
    <row r="46" spans="7:7" x14ac:dyDescent="0.35">
      <c r="G46" t="s">
        <v>564</v>
      </c>
    </row>
    <row r="47" spans="7:7" x14ac:dyDescent="0.35">
      <c r="G47" t="s">
        <v>565</v>
      </c>
    </row>
    <row r="48" spans="7:7" x14ac:dyDescent="0.35">
      <c r="G48" t="s">
        <v>566</v>
      </c>
    </row>
    <row r="49" spans="7:7" x14ac:dyDescent="0.35">
      <c r="G49" t="s">
        <v>567</v>
      </c>
    </row>
    <row r="50" spans="7:7" x14ac:dyDescent="0.35">
      <c r="G50" t="s">
        <v>568</v>
      </c>
    </row>
    <row r="51" spans="7:7" x14ac:dyDescent="0.35">
      <c r="G51" t="s">
        <v>569</v>
      </c>
    </row>
    <row r="52" spans="7:7" x14ac:dyDescent="0.35">
      <c r="G52" t="s">
        <v>570</v>
      </c>
    </row>
    <row r="53" spans="7:7" x14ac:dyDescent="0.35">
      <c r="G53" t="s">
        <v>571</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611BE4B4-7A6C-491A-96EB-CEDF66B5F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4A3B46-06C6-483C-9ABD-10A0DD6FACC2}">
  <ds:schemaRefs>
    <ds:schemaRef ds:uri="http://schemas.microsoft.com/sharepoint/v3/contenttype/forms"/>
  </ds:schemaRefs>
</ds:datastoreItem>
</file>

<file path=customXml/itemProps3.xml><?xml version="1.0" encoding="utf-8"?>
<ds:datastoreItem xmlns:ds="http://schemas.openxmlformats.org/officeDocument/2006/customXml" ds:itemID="{CC5A568F-F161-4678-8DF4-CFC10B4B6472}">
  <ds:schemaRefs>
    <ds:schemaRef ds:uri="http://purl.org/dc/elements/1.1/"/>
    <ds:schemaRef ds:uri="http://schemas.microsoft.com/office/2006/metadata/properties"/>
    <ds:schemaRef ds:uri="a2df0eb7-34f5-4cd5-89b3-0cb59d5f25b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f08b7a4-d38f-4805-8f23-9647816da4e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2024-04-02T13:02:41Z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